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drawings/drawing2.xml" ContentType="application/vnd.openxmlformats-officedocument.drawing+xml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drawings/drawing3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4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90" windowWidth="12885" windowHeight="10320" tabRatio="788" activeTab="1"/>
  </bookViews>
  <sheets>
    <sheet name="Клубы" sheetId="4" r:id="rId1"/>
    <sheet name="Кор.коэф. 1" sheetId="5" r:id="rId2"/>
    <sheet name="Орган.мероприятий" sheetId="9" r:id="rId3"/>
    <sheet name="Кор.коэф. 2" sheetId="7" r:id="rId4"/>
  </sheets>
  <definedNames>
    <definedName name="_xlnm.Print_Area" localSheetId="0">Клубы!$A$1:$J$167</definedName>
    <definedName name="_xlnm.Print_Area" localSheetId="1">'Кор.коэф. 1'!$A$1:$M$35</definedName>
    <definedName name="_xlnm.Print_Area" localSheetId="3">'Кор.коэф. 2'!$A$1:$M$46</definedName>
    <definedName name="_xlnm.Print_Area" localSheetId="2">Орган.мероприятий!$A$1:$J$166</definedName>
  </definedNames>
  <calcPr calcId="145621"/>
</workbook>
</file>

<file path=xl/calcChain.xml><?xml version="1.0" encoding="utf-8"?>
<calcChain xmlns="http://schemas.openxmlformats.org/spreadsheetml/2006/main">
  <c r="J70" i="7" l="1"/>
  <c r="P144" i="4"/>
  <c r="T29" i="4"/>
  <c r="T30" i="4"/>
  <c r="U30" i="4" s="1"/>
  <c r="T31" i="4"/>
  <c r="T32" i="4"/>
  <c r="T33" i="4"/>
  <c r="T34" i="4"/>
  <c r="U34" i="4" s="1"/>
  <c r="T35" i="4"/>
  <c r="U35" i="4" s="1"/>
  <c r="T36" i="4"/>
  <c r="U36" i="4" s="1"/>
  <c r="T37" i="4"/>
  <c r="T38" i="4"/>
  <c r="U38" i="4" s="1"/>
  <c r="T28" i="4"/>
  <c r="U28" i="4" s="1"/>
  <c r="U29" i="4"/>
  <c r="U31" i="4"/>
  <c r="U33" i="4"/>
  <c r="U37" i="4"/>
  <c r="U32" i="4"/>
  <c r="R28" i="4"/>
  <c r="R29" i="4"/>
  <c r="R30" i="4"/>
  <c r="R31" i="4"/>
  <c r="R32" i="4"/>
  <c r="R33" i="4"/>
  <c r="R34" i="4"/>
  <c r="R35" i="4"/>
  <c r="R36" i="4"/>
  <c r="R37" i="4"/>
  <c r="R38" i="4"/>
  <c r="P110" i="4"/>
  <c r="P109" i="9" s="1"/>
  <c r="J65" i="7" s="1"/>
  <c r="Q85" i="4"/>
  <c r="R85" i="4" s="1"/>
  <c r="S85" i="4" s="1"/>
  <c r="Q84" i="4"/>
  <c r="R84" i="4" s="1"/>
  <c r="S84" i="4" s="1"/>
  <c r="O84" i="4"/>
  <c r="O30" i="9"/>
  <c r="O29" i="9"/>
  <c r="O28" i="4"/>
  <c r="O29" i="4"/>
  <c r="O30" i="4"/>
  <c r="G38" i="4"/>
  <c r="D38" i="4"/>
  <c r="E38" i="4" s="1"/>
  <c r="G37" i="4"/>
  <c r="D37" i="4"/>
  <c r="E37" i="4" s="1"/>
  <c r="H37" i="4" s="1"/>
  <c r="G36" i="4"/>
  <c r="D36" i="4"/>
  <c r="E36" i="4" s="1"/>
  <c r="G35" i="4"/>
  <c r="D35" i="4"/>
  <c r="E35" i="4" s="1"/>
  <c r="G34" i="4"/>
  <c r="D34" i="4"/>
  <c r="E34" i="4" s="1"/>
  <c r="G33" i="4"/>
  <c r="D33" i="4"/>
  <c r="E33" i="4" s="1"/>
  <c r="G32" i="4"/>
  <c r="D32" i="4"/>
  <c r="E32" i="4" s="1"/>
  <c r="G31" i="4"/>
  <c r="P31" i="4" s="1"/>
  <c r="D31" i="4"/>
  <c r="E31" i="4" s="1"/>
  <c r="G30" i="4"/>
  <c r="P30" i="4" s="1"/>
  <c r="D30" i="4"/>
  <c r="E30" i="4" s="1"/>
  <c r="G29" i="4"/>
  <c r="P29" i="4" s="1"/>
  <c r="D29" i="4"/>
  <c r="E29" i="4" s="1"/>
  <c r="G28" i="4"/>
  <c r="P28" i="4" s="1"/>
  <c r="D28" i="4"/>
  <c r="E28" i="4" s="1"/>
  <c r="G31" i="9"/>
  <c r="P31" i="9" s="1"/>
  <c r="G32" i="9"/>
  <c r="G33" i="9"/>
  <c r="P33" i="9" s="1"/>
  <c r="G34" i="9"/>
  <c r="G35" i="9"/>
  <c r="G36" i="9"/>
  <c r="P36" i="9" s="1"/>
  <c r="G37" i="9"/>
  <c r="P37" i="9" s="1"/>
  <c r="G38" i="9"/>
  <c r="P38" i="9" s="1"/>
  <c r="P155" i="4"/>
  <c r="O82" i="9"/>
  <c r="P82" i="9" s="1"/>
  <c r="J62" i="7" s="1"/>
  <c r="O83" i="9"/>
  <c r="O84" i="9"/>
  <c r="O83" i="4"/>
  <c r="O85" i="4"/>
  <c r="O82" i="4"/>
  <c r="I16" i="7"/>
  <c r="H16" i="7"/>
  <c r="B19" i="9"/>
  <c r="E154" i="9" s="1"/>
  <c r="P34" i="9"/>
  <c r="G30" i="9"/>
  <c r="P30" i="9" s="1"/>
  <c r="G29" i="9"/>
  <c r="P29" i="9" s="1"/>
  <c r="G28" i="9"/>
  <c r="P28" i="9" s="1"/>
  <c r="D31" i="9"/>
  <c r="E31" i="9" s="1"/>
  <c r="D30" i="9"/>
  <c r="E30" i="9" s="1"/>
  <c r="H30" i="9" s="1"/>
  <c r="D29" i="9"/>
  <c r="E29" i="9" s="1"/>
  <c r="H29" i="9" s="1"/>
  <c r="D32" i="9"/>
  <c r="E32" i="9" s="1"/>
  <c r="O154" i="9"/>
  <c r="P138" i="9"/>
  <c r="H138" i="9"/>
  <c r="P137" i="9"/>
  <c r="P136" i="9"/>
  <c r="P135" i="9"/>
  <c r="P134" i="9"/>
  <c r="P133" i="9"/>
  <c r="P130" i="9"/>
  <c r="P129" i="9"/>
  <c r="P128" i="9"/>
  <c r="P127" i="9"/>
  <c r="P126" i="9"/>
  <c r="P125" i="9"/>
  <c r="O109" i="9"/>
  <c r="P101" i="9"/>
  <c r="P93" i="9"/>
  <c r="P92" i="9"/>
  <c r="O81" i="9"/>
  <c r="P81" i="9" s="1"/>
  <c r="J61" i="7" s="1"/>
  <c r="K61" i="7" s="1"/>
  <c r="H64" i="9"/>
  <c r="G72" i="9" s="1"/>
  <c r="D63" i="9"/>
  <c r="E63" i="9" s="1"/>
  <c r="O55" i="9"/>
  <c r="O56" i="9" s="1"/>
  <c r="D55" i="9"/>
  <c r="E55" i="9" s="1"/>
  <c r="H55" i="9" s="1"/>
  <c r="H56" i="9" s="1"/>
  <c r="F72" i="9" s="1"/>
  <c r="H48" i="9"/>
  <c r="E72" i="9" s="1"/>
  <c r="D47" i="9"/>
  <c r="E47" i="9" s="1"/>
  <c r="O38" i="9"/>
  <c r="D38" i="9"/>
  <c r="E38" i="9" s="1"/>
  <c r="O37" i="9"/>
  <c r="D37" i="9"/>
  <c r="E37" i="9" s="1"/>
  <c r="O36" i="9"/>
  <c r="D36" i="9"/>
  <c r="E36" i="9" s="1"/>
  <c r="O35" i="9"/>
  <c r="P35" i="9"/>
  <c r="D35" i="9"/>
  <c r="E35" i="9" s="1"/>
  <c r="H35" i="9" s="1"/>
  <c r="O34" i="9"/>
  <c r="D34" i="9"/>
  <c r="E34" i="9" s="1"/>
  <c r="O33" i="9"/>
  <c r="D33" i="9"/>
  <c r="E33" i="9" s="1"/>
  <c r="O31" i="9"/>
  <c r="O28" i="9"/>
  <c r="D28" i="9"/>
  <c r="E28" i="9" s="1"/>
  <c r="P102" i="4"/>
  <c r="B19" i="4"/>
  <c r="E84" i="4" s="1"/>
  <c r="P154" i="9" l="1"/>
  <c r="J67" i="7" s="1"/>
  <c r="H30" i="4"/>
  <c r="H32" i="4"/>
  <c r="H34" i="4"/>
  <c r="H36" i="4"/>
  <c r="P83" i="9"/>
  <c r="J63" i="7" s="1"/>
  <c r="H36" i="9"/>
  <c r="P39" i="9"/>
  <c r="J55" i="7" s="1"/>
  <c r="H32" i="9"/>
  <c r="H29" i="4"/>
  <c r="H31" i="4"/>
  <c r="H38" i="4"/>
  <c r="H28" i="4"/>
  <c r="H33" i="4"/>
  <c r="H35" i="4"/>
  <c r="E126" i="4"/>
  <c r="E134" i="4"/>
  <c r="E133" i="4"/>
  <c r="E128" i="4"/>
  <c r="E132" i="4"/>
  <c r="E136" i="4"/>
  <c r="E130" i="4"/>
  <c r="E138" i="4"/>
  <c r="E129" i="4"/>
  <c r="E137" i="4"/>
  <c r="E82" i="4"/>
  <c r="E127" i="4"/>
  <c r="E131" i="4"/>
  <c r="E135" i="4"/>
  <c r="E139" i="4"/>
  <c r="H33" i="9"/>
  <c r="H38" i="9"/>
  <c r="H34" i="9"/>
  <c r="H37" i="9"/>
  <c r="E83" i="4"/>
  <c r="E85" i="4"/>
  <c r="P84" i="9"/>
  <c r="J64" i="7" s="1"/>
  <c r="K62" i="7"/>
  <c r="E40" i="9"/>
  <c r="B20" i="9" s="1"/>
  <c r="H28" i="9"/>
  <c r="P94" i="9"/>
  <c r="H31" i="9"/>
  <c r="E93" i="9"/>
  <c r="E125" i="9"/>
  <c r="P163" i="9"/>
  <c r="E81" i="9"/>
  <c r="E82" i="9"/>
  <c r="E83" i="9"/>
  <c r="E135" i="9"/>
  <c r="P139" i="9"/>
  <c r="J56" i="7" s="1"/>
  <c r="E129" i="9"/>
  <c r="E146" i="9"/>
  <c r="E84" i="9"/>
  <c r="E92" i="9"/>
  <c r="E101" i="9"/>
  <c r="E117" i="9"/>
  <c r="E128" i="9"/>
  <c r="E134" i="9"/>
  <c r="E138" i="9"/>
  <c r="E127" i="9"/>
  <c r="E131" i="9"/>
  <c r="E132" i="9"/>
  <c r="E133" i="9"/>
  <c r="E137" i="9"/>
  <c r="E109" i="9"/>
  <c r="E126" i="9"/>
  <c r="E130" i="9"/>
  <c r="E136" i="9"/>
  <c r="H39" i="9" l="1"/>
  <c r="D72" i="9" s="1"/>
  <c r="F146" i="9"/>
  <c r="G146" i="9" s="1"/>
  <c r="I146" i="9" s="1"/>
  <c r="I147" i="9" s="1"/>
  <c r="H163" i="9" s="1"/>
  <c r="F135" i="9"/>
  <c r="G135" i="9" s="1"/>
  <c r="I135" i="9" s="1"/>
  <c r="F129" i="9"/>
  <c r="G129" i="9" s="1"/>
  <c r="I129" i="9" s="1"/>
  <c r="F125" i="9"/>
  <c r="G125" i="9" s="1"/>
  <c r="I125" i="9" s="1"/>
  <c r="F93" i="9"/>
  <c r="F83" i="9"/>
  <c r="G83" i="9" s="1"/>
  <c r="I83" i="9" s="1"/>
  <c r="F82" i="9"/>
  <c r="G82" i="9" s="1"/>
  <c r="I82" i="9" s="1"/>
  <c r="F81" i="9"/>
  <c r="F154" i="9"/>
  <c r="G154" i="9" s="1"/>
  <c r="I154" i="9" s="1"/>
  <c r="I155" i="9" s="1"/>
  <c r="I163" i="9" s="1"/>
  <c r="F136" i="9"/>
  <c r="G136" i="9" s="1"/>
  <c r="I136" i="9" s="1"/>
  <c r="F130" i="9"/>
  <c r="G130" i="9" s="1"/>
  <c r="I130" i="9" s="1"/>
  <c r="F126" i="9"/>
  <c r="G126" i="9" s="1"/>
  <c r="I126" i="9" s="1"/>
  <c r="F109" i="9"/>
  <c r="G109" i="9" s="1"/>
  <c r="I109" i="9" s="1"/>
  <c r="I110" i="9" s="1"/>
  <c r="E163" i="9" s="1"/>
  <c r="F138" i="9"/>
  <c r="G138" i="9" s="1"/>
  <c r="I138" i="9" s="1"/>
  <c r="F134" i="9"/>
  <c r="G134" i="9" s="1"/>
  <c r="I134" i="9" s="1"/>
  <c r="F92" i="9"/>
  <c r="G92" i="9" s="1"/>
  <c r="I92" i="9" s="1"/>
  <c r="F137" i="9"/>
  <c r="G137" i="9" s="1"/>
  <c r="I137" i="9" s="1"/>
  <c r="F133" i="9"/>
  <c r="G133" i="9" s="1"/>
  <c r="F132" i="9"/>
  <c r="G132" i="9" s="1"/>
  <c r="F131" i="9"/>
  <c r="G131" i="9" s="1"/>
  <c r="I131" i="9" s="1"/>
  <c r="F127" i="9"/>
  <c r="G127" i="9" s="1"/>
  <c r="I127" i="9" s="1"/>
  <c r="F128" i="9"/>
  <c r="G128" i="9" s="1"/>
  <c r="I128" i="9" s="1"/>
  <c r="F117" i="9"/>
  <c r="G117" i="9" s="1"/>
  <c r="I117" i="9" s="1"/>
  <c r="I118" i="9" s="1"/>
  <c r="F163" i="9" s="1"/>
  <c r="F101" i="9"/>
  <c r="G101" i="9" s="1"/>
  <c r="I101" i="9" s="1"/>
  <c r="I102" i="9" s="1"/>
  <c r="D163" i="9" s="1"/>
  <c r="F84" i="9"/>
  <c r="G84" i="9" s="1"/>
  <c r="I84" i="9" s="1"/>
  <c r="G81" i="9" l="1"/>
  <c r="I81" i="9" s="1"/>
  <c r="I85" i="9" s="1"/>
  <c r="B163" i="9" s="1"/>
  <c r="F16" i="7" s="1"/>
  <c r="G93" i="9"/>
  <c r="I93" i="9" s="1"/>
  <c r="I94" i="9" s="1"/>
  <c r="C163" i="9" s="1"/>
  <c r="G16" i="7" s="1"/>
  <c r="H72" i="9"/>
  <c r="B7" i="7" s="1"/>
  <c r="E16" i="7"/>
  <c r="I133" i="9"/>
  <c r="I132" i="9"/>
  <c r="K16" i="7" l="1"/>
  <c r="I139" i="9"/>
  <c r="G163" i="9" s="1"/>
  <c r="J163" i="9" s="1"/>
  <c r="C7" i="7" s="1"/>
  <c r="Q83" i="4" l="1"/>
  <c r="R83" i="4" s="1"/>
  <c r="S83" i="4" s="1"/>
  <c r="Q82" i="4"/>
  <c r="R82" i="4" s="1"/>
  <c r="S82" i="4" s="1"/>
  <c r="D63" i="4"/>
  <c r="D55" i="4"/>
  <c r="D47" i="4"/>
  <c r="J38" i="7" l="1"/>
  <c r="P138" i="4"/>
  <c r="P131" i="4"/>
  <c r="P135" i="4"/>
  <c r="P136" i="4"/>
  <c r="P134" i="4"/>
  <c r="P137" i="4"/>
  <c r="P94" i="4"/>
  <c r="P93" i="4"/>
  <c r="P33" i="4"/>
  <c r="O33" i="4"/>
  <c r="P55" i="4"/>
  <c r="P55" i="9" s="1"/>
  <c r="E63" i="4"/>
  <c r="H64" i="4"/>
  <c r="G72" i="4" s="1"/>
  <c r="P95" i="4" l="1"/>
  <c r="P38" i="4"/>
  <c r="P37" i="4"/>
  <c r="I16" i="5"/>
  <c r="H16" i="5"/>
  <c r="P130" i="4"/>
  <c r="P129" i="4"/>
  <c r="P128" i="4"/>
  <c r="P127" i="4"/>
  <c r="P126" i="4"/>
  <c r="P140" i="4" s="1"/>
  <c r="J53" i="7" s="1"/>
  <c r="J60" i="7" s="1"/>
  <c r="P34" i="4"/>
  <c r="P36" i="4"/>
  <c r="P35" i="4"/>
  <c r="P32" i="4"/>
  <c r="O38" i="4"/>
  <c r="O37" i="4"/>
  <c r="O36" i="4"/>
  <c r="O35" i="4"/>
  <c r="O34" i="4"/>
  <c r="O31" i="4"/>
  <c r="O32" i="4"/>
  <c r="E55" i="4"/>
  <c r="H55" i="4" s="1"/>
  <c r="E47" i="4"/>
  <c r="H48" i="4"/>
  <c r="E72" i="4" s="1"/>
  <c r="P139" i="4"/>
  <c r="H31" i="5"/>
  <c r="H28" i="7"/>
  <c r="P39" i="4" l="1"/>
  <c r="J52" i="7" s="1"/>
  <c r="J59" i="7" s="1"/>
  <c r="E40" i="4"/>
  <c r="B20" i="4" s="1"/>
  <c r="E155" i="4"/>
  <c r="E147" i="4"/>
  <c r="E94" i="4"/>
  <c r="J16" i="7"/>
  <c r="E93" i="4"/>
  <c r="P56" i="4"/>
  <c r="J16" i="5"/>
  <c r="E118" i="4"/>
  <c r="E102" i="4"/>
  <c r="E110" i="4"/>
  <c r="J54" i="7"/>
  <c r="H56" i="4"/>
  <c r="F72" i="4" s="1"/>
  <c r="P164" i="4" l="1"/>
  <c r="P56" i="9"/>
  <c r="J66" i="7" s="1"/>
  <c r="F138" i="4"/>
  <c r="G138" i="4" s="1"/>
  <c r="I138" i="4" s="1"/>
  <c r="F136" i="4"/>
  <c r="G136" i="4" s="1"/>
  <c r="I136" i="4" s="1"/>
  <c r="F134" i="4"/>
  <c r="G134" i="4" s="1"/>
  <c r="F132" i="4"/>
  <c r="G132" i="4" s="1"/>
  <c r="I132" i="4" s="1"/>
  <c r="F130" i="4"/>
  <c r="G130" i="4" s="1"/>
  <c r="I130" i="4" s="1"/>
  <c r="F128" i="4"/>
  <c r="G128" i="4" s="1"/>
  <c r="I128" i="4" s="1"/>
  <c r="F126" i="4"/>
  <c r="G126" i="4" s="1"/>
  <c r="I126" i="4" s="1"/>
  <c r="F82" i="4"/>
  <c r="F84" i="4"/>
  <c r="G84" i="4" s="1"/>
  <c r="I84" i="4" s="1"/>
  <c r="F139" i="4"/>
  <c r="G139" i="4" s="1"/>
  <c r="I139" i="4" s="1"/>
  <c r="F137" i="4"/>
  <c r="G137" i="4" s="1"/>
  <c r="I137" i="4" s="1"/>
  <c r="F135" i="4"/>
  <c r="G135" i="4" s="1"/>
  <c r="I135" i="4" s="1"/>
  <c r="F133" i="4"/>
  <c r="G133" i="4" s="1"/>
  <c r="I133" i="4" s="1"/>
  <c r="F131" i="4"/>
  <c r="G131" i="4" s="1"/>
  <c r="I131" i="4" s="1"/>
  <c r="F129" i="4"/>
  <c r="G129" i="4" s="1"/>
  <c r="I129" i="4" s="1"/>
  <c r="F127" i="4"/>
  <c r="G127" i="4" s="1"/>
  <c r="I127" i="4" s="1"/>
  <c r="F85" i="4"/>
  <c r="G85" i="4" s="1"/>
  <c r="I85" i="4" s="1"/>
  <c r="F83" i="4"/>
  <c r="G83" i="4" s="1"/>
  <c r="I83" i="4" s="1"/>
  <c r="Q140" i="4"/>
  <c r="Q139" i="9"/>
  <c r="F147" i="4"/>
  <c r="G147" i="4" s="1"/>
  <c r="I147" i="4" s="1"/>
  <c r="I148" i="4" s="1"/>
  <c r="H164" i="4" s="1"/>
  <c r="F155" i="4"/>
  <c r="F94" i="4"/>
  <c r="H39" i="4"/>
  <c r="D72" i="4" s="1"/>
  <c r="H72" i="4" s="1"/>
  <c r="F118" i="4"/>
  <c r="G118" i="4" s="1"/>
  <c r="I118" i="4" s="1"/>
  <c r="I119" i="4" s="1"/>
  <c r="F164" i="4" s="1"/>
  <c r="F93" i="4"/>
  <c r="F102" i="4"/>
  <c r="G102" i="4" s="1"/>
  <c r="I102" i="4" s="1"/>
  <c r="I103" i="4" s="1"/>
  <c r="D164" i="4" s="1"/>
  <c r="F110" i="4"/>
  <c r="G110" i="4" s="1"/>
  <c r="G94" i="4" l="1"/>
  <c r="I94" i="4" s="1"/>
  <c r="G93" i="4"/>
  <c r="I93" i="4" s="1"/>
  <c r="G155" i="4"/>
  <c r="I155" i="4" s="1"/>
  <c r="I156" i="4" s="1"/>
  <c r="I164" i="4" s="1"/>
  <c r="G82" i="4"/>
  <c r="I82" i="4" s="1"/>
  <c r="I86" i="4" s="1"/>
  <c r="B164" i="4" s="1"/>
  <c r="F16" i="5" s="1"/>
  <c r="I134" i="4"/>
  <c r="I140" i="4" s="1"/>
  <c r="G164" i="4" s="1"/>
  <c r="I110" i="4"/>
  <c r="I111" i="4" s="1"/>
  <c r="E164" i="4" s="1"/>
  <c r="D7" i="7"/>
  <c r="J51" i="7"/>
  <c r="J58" i="7" s="1"/>
  <c r="E16" i="5"/>
  <c r="K70" i="7" l="1"/>
  <c r="I95" i="4"/>
  <c r="C164" i="4" s="1"/>
  <c r="G16" i="5" s="1"/>
  <c r="K16" i="5" s="1"/>
  <c r="L16" i="5" s="1"/>
  <c r="D16" i="7"/>
  <c r="F28" i="7" s="1"/>
  <c r="B7" i="5"/>
  <c r="J164" i="4" l="1"/>
  <c r="C7" i="5" s="1"/>
  <c r="D7" i="5" s="1"/>
  <c r="D16" i="5" s="1"/>
  <c r="M16" i="5" s="1"/>
  <c r="I31" i="5" s="1"/>
  <c r="M16" i="7"/>
  <c r="I28" i="7" s="1"/>
  <c r="J28" i="7" s="1"/>
  <c r="J32" i="7" s="1"/>
  <c r="J36" i="7" s="1"/>
  <c r="F31" i="5" l="1"/>
  <c r="J31" i="5" s="1"/>
  <c r="J34" i="5" s="1"/>
  <c r="J35" i="7" s="1"/>
  <c r="J42" i="7" s="1"/>
  <c r="M40" i="7" l="1"/>
</calcChain>
</file>

<file path=xl/sharedStrings.xml><?xml version="1.0" encoding="utf-8"?>
<sst xmlns="http://schemas.openxmlformats.org/spreadsheetml/2006/main" count="633" uniqueCount="180">
  <si>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</si>
  <si>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</si>
  <si>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</si>
  <si>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</si>
  <si>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</si>
  <si>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</si>
  <si>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</si>
  <si>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</si>
  <si>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</si>
  <si>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</si>
  <si>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</si>
  <si>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</si>
  <si>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</si>
  <si>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</si>
  <si>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</si>
  <si>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</si>
  <si>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</si>
  <si>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</si>
  <si>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</si>
  <si>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</si>
  <si>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</si>
  <si>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</si>
  <si>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</si>
  <si>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</si>
  <si>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</si>
  <si>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</si>
  <si>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</si>
  <si>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</si>
  <si>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</si>
  <si>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</si>
  <si>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</si>
  <si>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indexed="8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</si>
  <si>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</si>
  <si>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</si>
  <si>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</si>
  <si>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</si>
  <si>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</si>
  <si>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</si>
  <si>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</si>
  <si>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</si>
  <si>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</si>
  <si>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</si>
  <si>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</si>
  <si>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</si>
  <si>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м3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</si>
  <si>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</si>
  <si>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</si>
  <si>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</si>
  <si>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</si>
  <si>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</si>
  <si>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</si>
  <si>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</si>
  <si>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</si>
  <si>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</si>
  <si>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</si>
  <si>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</si>
  <si>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</si>
  <si>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</si>
  <si>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</si>
  <si>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</si>
  <si>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</si>
  <si>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</si>
  <si>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</si>
  <si>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</si>
  <si>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</si>
  <si>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</si>
  <si>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</si>
  <si>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</si>
  <si>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</si>
  <si>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</si>
  <si>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</si>
  <si>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</si>
  <si>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</si>
  <si>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</si>
  <si>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</si>
  <si>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</si>
  <si>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</si>
  <si>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</si>
  <si>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</si>
  <si>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</si>
  <si>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</si>
  <si>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</si>
  <si>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</si>
  <si>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</si>
  <si>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</si>
  <si>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</si>
  <si>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</si>
  <si>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</si>
  <si>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</si>
  <si>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</si>
  <si>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</si>
  <si>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</si>
  <si>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</si>
  <si>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</si>
  <si>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</si>
  <si>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</si>
  <si>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</si>
  <si>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</si>
  <si>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</si>
  <si>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</si>
  <si>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</si>
  <si>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Механик</t>
  </si>
  <si>
    <t>Водитель</t>
  </si>
  <si>
    <t>Экономист</t>
  </si>
  <si>
    <t>Юрисконсульт</t>
  </si>
  <si>
    <t>Директор</t>
  </si>
  <si>
    <t>Зам. директора по АХР</t>
  </si>
  <si>
    <t xml:space="preserve">Тариф (Цена), руб </t>
  </si>
  <si>
    <t>Утверждаю</t>
  </si>
  <si>
    <t>общее полезное время использования имущественного комплекса;</t>
  </si>
  <si>
    <t>-</t>
  </si>
  <si>
    <t>Фонд оплаты труда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</si>
  <si>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</si>
  <si>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</si>
  <si>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Наименование ресурса
(штатной единицы)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</si>
  <si>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</si>
  <si>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</si>
  <si>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</si>
  <si>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Электроэнергия (10%)</t>
  </si>
  <si>
    <t>Теплоэнергия (50%)</t>
  </si>
  <si>
    <t>Итого по госзаданию:</t>
  </si>
  <si>
    <t>Электроэнергия (90%)</t>
  </si>
  <si>
    <t>Министр
культуры и туризма
Пензенской области</t>
  </si>
  <si>
    <t>Основной персонал</t>
  </si>
  <si>
    <t>Административный персонал</t>
  </si>
  <si>
    <t>Всего</t>
  </si>
  <si>
    <t>223В</t>
  </si>
  <si>
    <t>Методист по информационно-аналитической работе-2ед.</t>
  </si>
  <si>
    <t>Специалист по закупкам</t>
  </si>
  <si>
    <t>Слесарь-сантехник</t>
  </si>
  <si>
    <t>Рабочий по обслуживанию зданий</t>
  </si>
  <si>
    <t xml:space="preserve">Уборщик служебных помещений </t>
  </si>
  <si>
    <t>Зав. отделом организационо-методическим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</si>
  <si>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>1970</t>
    </r>
    <r>
      <rPr>
        <sz val="12"/>
        <color indexed="8"/>
        <rFont val="Times New Roman"/>
        <family val="1"/>
        <charset val="204"/>
      </rPr>
      <t xml:space="preserve"> Рабочие часы в году</t>
    </r>
  </si>
  <si>
    <t>223Э</t>
  </si>
  <si>
    <t>002И</t>
  </si>
  <si>
    <t>Организация и проведение   мероприятий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</si>
  <si>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</si>
  <si>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</si>
  <si>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</si>
  <si>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Организация и проведение мероприятий</t>
  </si>
  <si>
    <t>Организация деятельности клубных формирований и формирований самодеятельного народного творчества</t>
  </si>
  <si>
    <t>Гкалл</t>
  </si>
  <si>
    <t>223Т</t>
  </si>
  <si>
    <t>Дворник</t>
  </si>
  <si>
    <t>Сторож-вахтер</t>
  </si>
  <si>
    <t>Методист -2 ед.</t>
  </si>
  <si>
    <t>Инженер-энергетик</t>
  </si>
  <si>
    <t>Специалист поо охране труда</t>
  </si>
  <si>
    <t>Итого по cодержани. объектов недвижимого имущества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</si>
  <si>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</si>
  <si>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</si>
  <si>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Культурно-массовых (иной деятельности)</t>
  </si>
  <si>
    <t>С учетом всех форм</t>
  </si>
  <si>
    <t>Организация деятельности клубных формирований и формирований самодеятельности народного творчества</t>
  </si>
  <si>
    <t>количество клубных формирования за отчетный год;</t>
  </si>
  <si>
    <t>Балетмейстер 3 ед.</t>
  </si>
  <si>
    <t>Концертмейстер</t>
  </si>
  <si>
    <t>Администратор</t>
  </si>
  <si>
    <t xml:space="preserve">Педагог раннего развития 3 ед. </t>
  </si>
  <si>
    <t>Аккомпаниатор 2ед.</t>
  </si>
  <si>
    <t>Хореограф</t>
  </si>
  <si>
    <r>
      <t xml:space="preserve">« </t>
    </r>
    <r>
      <rPr>
        <u/>
        <sz val="12"/>
        <color indexed="8"/>
        <rFont val="Times New Roman"/>
        <family val="1"/>
        <charset val="204"/>
      </rPr>
      <t xml:space="preserve">         </t>
    </r>
    <r>
      <rPr>
        <sz val="12"/>
        <color indexed="8"/>
        <rFont val="Times New Roman"/>
        <family val="1"/>
        <charset val="204"/>
      </rPr>
      <t xml:space="preserve"> » _________________ 20____ года</t>
    </r>
  </si>
  <si>
    <t>Руководитель 14 ед.</t>
  </si>
  <si>
    <t>Швея</t>
  </si>
  <si>
    <t>Холодное водоснабжение / водоотведение</t>
  </si>
  <si>
    <t>Оснащение кружков материалами (ткани, нитки, шаблоны)</t>
  </si>
  <si>
    <t>Услуги связи</t>
  </si>
  <si>
    <t>услуга</t>
  </si>
  <si>
    <t>Вывоз мусора</t>
  </si>
  <si>
    <t>221C</t>
  </si>
  <si>
    <t>Приобретение оборудования (моющие машины, пылесосы)</t>
  </si>
  <si>
    <t>еденица</t>
  </si>
  <si>
    <t>223И</t>
  </si>
  <si>
    <t>310О</t>
  </si>
  <si>
    <t>290Н</t>
  </si>
  <si>
    <t>количество проведенных мероприятий за отчетный год;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</si>
  <si>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indexed="10"/>
        <rFont val="Times New Roman"/>
        <family val="1"/>
        <charset val="204"/>
      </rPr>
      <t>2022</t>
    </r>
    <r>
      <rPr>
        <sz val="12"/>
        <color indexed="8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</si>
  <si>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Расчет нормативных затрат ГАУК ПО "Центр культурного развития Дом офицеров"</t>
  </si>
  <si>
    <t>С.В. Бычков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</si>
</sst>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000000"/>
    <numFmt numFmtId="165" formatCode="#,##0.000"/>
    <numFmt numFmtId="166" formatCode="0.00000"/>
    <numFmt numFmtId="167" formatCode="#,##0.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30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 vertical="center" wrapText="1"/>
    </xf>
    <xf numFmtId="165" fontId="7" fillId="0" borderId="20" xfId="0" applyNumberFormat="1" applyFont="1" applyFill="1" applyBorder="1" applyAlignment="1">
      <alignment horizontal="center" vertical="center"/>
    </xf>
    <xf numFmtId="165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22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27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/>
    </xf>
    <xf numFmtId="4" fontId="2" fillId="0" borderId="32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7" fontId="1" fillId="0" borderId="3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67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38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2" borderId="2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" fontId="1" fillId="0" borderId="21" xfId="0" applyNumberFormat="1" applyFont="1" applyFill="1" applyBorder="1" applyAlignment="1">
      <alignment horizontal="center" vertical="center" wrapText="1"/>
    </xf>
    <xf numFmtId="165" fontId="1" fillId="0" borderId="2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" fillId="4" borderId="2" xfId="0" applyFont="1" applyFill="1" applyBorder="1" applyAlignment="1">
      <alignment wrapText="1"/>
    </xf>
    <xf numFmtId="4" fontId="1" fillId="2" borderId="0" xfId="0" applyNumberFormat="1" applyFont="1" applyFill="1" applyBorder="1" applyAlignment="1">
      <alignment horizontal="center" vertical="center" wrapText="1"/>
    </xf>
    <xf numFmtId="3" fontId="9" fillId="2" borderId="38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4" fillId="0" borderId="0" xfId="1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3" fontId="18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43" fontId="1" fillId="0" borderId="0" xfId="1" applyFont="1" applyAlignment="1">
      <alignment horizontal="left" vertical="center" wrapText="1"/>
    </xf>
    <xf numFmtId="4" fontId="14" fillId="0" borderId="0" xfId="0" applyNumberFormat="1" applyFont="1" applyAlignment="1">
      <alignment horizontal="right" vertical="center" wrapText="1"/>
    </xf>
    <xf numFmtId="43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2" fontId="1" fillId="0" borderId="26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3" fontId="1" fillId="5" borderId="0" xfId="0" applyNumberFormat="1" applyFont="1" applyFill="1" applyAlignment="1">
      <alignment horizontal="center" vertical="center" wrapText="1"/>
    </xf>
    <xf numFmtId="4" fontId="1" fillId="5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3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2" borderId="23" xfId="0" applyFont="1" applyFill="1" applyBorder="1" applyAlignment="1">
      <alignment horizontal="left" vertical="center" wrapText="1"/>
    </xf>
    <xf numFmtId="4" fontId="7" fillId="0" borderId="35" xfId="0" applyNumberFormat="1" applyFont="1" applyFill="1" applyBorder="1" applyAlignment="1">
      <alignment horizontal="center" vertical="center" wrapText="1"/>
    </xf>
    <xf numFmtId="4" fontId="1" fillId="0" borderId="35" xfId="0" applyNumberFormat="1" applyFont="1" applyFill="1" applyBorder="1" applyAlignment="1">
      <alignment horizontal="center" vertical="center" wrapText="1"/>
    </xf>
    <xf numFmtId="3" fontId="1" fillId="2" borderId="16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2" fillId="0" borderId="41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9" fillId="0" borderId="46" xfId="0" applyFont="1" applyFill="1" applyBorder="1" applyAlignment="1">
      <alignment horizontal="left" vertical="center" wrapText="1"/>
    </xf>
    <xf numFmtId="0" fontId="19" fillId="0" borderId="47" xfId="0" applyFont="1" applyFill="1" applyBorder="1" applyAlignment="1">
      <alignment horizontal="left" vertical="center" wrapText="1"/>
    </xf>
    <xf numFmtId="0" fontId="19" fillId="0" borderId="48" xfId="0" applyFont="1" applyFill="1" applyBorder="1" applyAlignment="1">
      <alignment horizontal="left" vertical="center" wrapText="1"/>
    </xf>
    <xf numFmtId="0" fontId="2" fillId="0" borderId="46" xfId="0" applyFont="1" applyFill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right" vertical="center" wrapText="1"/>
    </xf>
    <xf numFmtId="0" fontId="17" fillId="0" borderId="45" xfId="0" applyFont="1" applyBorder="1" applyAlignment="1">
      <alignment horizontal="right" vertical="center" wrapText="1"/>
    </xf>
    <xf numFmtId="0" fontId="17" fillId="0" borderId="13" xfId="0" applyFont="1" applyBorder="1" applyAlignment="1">
      <alignment horizontal="right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wrapText="1"/>
    </xf>
    <xf numFmtId="0" fontId="4" fillId="0" borderId="45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9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164" fontId="1" fillId="0" borderId="54" xfId="0" applyNumberFormat="1" applyFont="1" applyBorder="1" applyAlignment="1">
      <alignment horizontal="center" vertical="center" wrapText="1"/>
    </xf>
    <xf numFmtId="164" fontId="1" fillId="0" borderId="5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 wrapText="1"/>
    </xf>
    <xf numFmtId="4" fontId="2" fillId="0" borderId="49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97</xdr:row>
      <xdr:rowOff>47625</xdr:rowOff>
    </xdr:from>
    <xdr:to>
      <xdr:col>7</xdr:col>
      <xdr:colOff>838200</xdr:colOff>
      <xdr:row>98</xdr:row>
      <xdr:rowOff>76200</xdr:rowOff>
    </xdr:to>
    <xdr:sp macro="" textlink="">
      <xdr:nvSpPr>
        <xdr:cNvPr id="3102" name="AutoShape 6"/>
        <xdr:cNvSpPr>
          <a:spLocks noChangeAspect="1" noChangeArrowheads="1"/>
        </xdr:cNvSpPr>
      </xdr:nvSpPr>
      <xdr:spPr bwMode="auto">
        <a:xfrm>
          <a:off x="9810750" y="26212800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47</xdr:row>
          <xdr:rowOff>57150</xdr:rowOff>
        </xdr:from>
        <xdr:to>
          <xdr:col>6</xdr:col>
          <xdr:colOff>590550</xdr:colOff>
          <xdr:row>47</xdr:row>
          <xdr:rowOff>295275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55</xdr:row>
          <xdr:rowOff>85725</xdr:rowOff>
        </xdr:from>
        <xdr:to>
          <xdr:col>6</xdr:col>
          <xdr:colOff>590550</xdr:colOff>
          <xdr:row>55</xdr:row>
          <xdr:rowOff>323850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38</xdr:row>
          <xdr:rowOff>95250</xdr:rowOff>
        </xdr:from>
        <xdr:to>
          <xdr:col>6</xdr:col>
          <xdr:colOff>657225</xdr:colOff>
          <xdr:row>38</xdr:row>
          <xdr:rowOff>333375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85</xdr:row>
          <xdr:rowOff>85725</xdr:rowOff>
        </xdr:from>
        <xdr:to>
          <xdr:col>7</xdr:col>
          <xdr:colOff>771525</xdr:colOff>
          <xdr:row>85</xdr:row>
          <xdr:rowOff>323850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110</xdr:row>
          <xdr:rowOff>85725</xdr:rowOff>
        </xdr:from>
        <xdr:to>
          <xdr:col>7</xdr:col>
          <xdr:colOff>762000</xdr:colOff>
          <xdr:row>110</xdr:row>
          <xdr:rowOff>323850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118</xdr:row>
          <xdr:rowOff>85725</xdr:rowOff>
        </xdr:from>
        <xdr:to>
          <xdr:col>7</xdr:col>
          <xdr:colOff>819150</xdr:colOff>
          <xdr:row>118</xdr:row>
          <xdr:rowOff>323850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139</xdr:row>
          <xdr:rowOff>76200</xdr:rowOff>
        </xdr:from>
        <xdr:to>
          <xdr:col>7</xdr:col>
          <xdr:colOff>742950</xdr:colOff>
          <xdr:row>139</xdr:row>
          <xdr:rowOff>314325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147</xdr:row>
          <xdr:rowOff>76200</xdr:rowOff>
        </xdr:from>
        <xdr:to>
          <xdr:col>7</xdr:col>
          <xdr:colOff>790575</xdr:colOff>
          <xdr:row>147</xdr:row>
          <xdr:rowOff>314325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166</xdr:row>
          <xdr:rowOff>0</xdr:rowOff>
        </xdr:from>
        <xdr:to>
          <xdr:col>5</xdr:col>
          <xdr:colOff>552450</xdr:colOff>
          <xdr:row>166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70</xdr:row>
          <xdr:rowOff>104775</xdr:rowOff>
        </xdr:from>
        <xdr:to>
          <xdr:col>3</xdr:col>
          <xdr:colOff>771525</xdr:colOff>
          <xdr:row>70</xdr:row>
          <xdr:rowOff>342900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70</xdr:row>
          <xdr:rowOff>123825</xdr:rowOff>
        </xdr:from>
        <xdr:to>
          <xdr:col>4</xdr:col>
          <xdr:colOff>762000</xdr:colOff>
          <xdr:row>70</xdr:row>
          <xdr:rowOff>361950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70</xdr:row>
          <xdr:rowOff>123825</xdr:rowOff>
        </xdr:from>
        <xdr:to>
          <xdr:col>5</xdr:col>
          <xdr:colOff>762000</xdr:colOff>
          <xdr:row>70</xdr:row>
          <xdr:rowOff>361950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333375</xdr:colOff>
          <xdr:row>70</xdr:row>
          <xdr:rowOff>123825</xdr:rowOff>
        </xdr:from>
        <xdr:to>
          <xdr:col>7</xdr:col>
          <xdr:colOff>771525</xdr:colOff>
          <xdr:row>70</xdr:row>
          <xdr:rowOff>371475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1123950</xdr:colOff>
          <xdr:row>162</xdr:row>
          <xdr:rowOff>95250</xdr:rowOff>
        </xdr:from>
        <xdr:to>
          <xdr:col>1</xdr:col>
          <xdr:colOff>1438275</xdr:colOff>
          <xdr:row>162</xdr:row>
          <xdr:rowOff>333375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162</xdr:row>
          <xdr:rowOff>85725</xdr:rowOff>
        </xdr:from>
        <xdr:to>
          <xdr:col>2</xdr:col>
          <xdr:colOff>1276350</xdr:colOff>
          <xdr:row>162</xdr:row>
          <xdr:rowOff>323850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162</xdr:row>
          <xdr:rowOff>104775</xdr:rowOff>
        </xdr:from>
        <xdr:to>
          <xdr:col>3</xdr:col>
          <xdr:colOff>876300</xdr:colOff>
          <xdr:row>162</xdr:row>
          <xdr:rowOff>342900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162</xdr:row>
          <xdr:rowOff>123825</xdr:rowOff>
        </xdr:from>
        <xdr:to>
          <xdr:col>4</xdr:col>
          <xdr:colOff>733425</xdr:colOff>
          <xdr:row>162</xdr:row>
          <xdr:rowOff>361950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162</xdr:row>
          <xdr:rowOff>123825</xdr:rowOff>
        </xdr:from>
        <xdr:to>
          <xdr:col>5</xdr:col>
          <xdr:colOff>723900</xdr:colOff>
          <xdr:row>162</xdr:row>
          <xdr:rowOff>361950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162</xdr:row>
          <xdr:rowOff>104775</xdr:rowOff>
        </xdr:from>
        <xdr:to>
          <xdr:col>6</xdr:col>
          <xdr:colOff>666750</xdr:colOff>
          <xdr:row>162</xdr:row>
          <xdr:rowOff>342900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162</xdr:row>
          <xdr:rowOff>123825</xdr:rowOff>
        </xdr:from>
        <xdr:to>
          <xdr:col>7</xdr:col>
          <xdr:colOff>838200</xdr:colOff>
          <xdr:row>162</xdr:row>
          <xdr:rowOff>361950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166</xdr:row>
          <xdr:rowOff>0</xdr:rowOff>
        </xdr:from>
        <xdr:to>
          <xdr:col>4</xdr:col>
          <xdr:colOff>752475</xdr:colOff>
          <xdr:row>166</xdr:row>
          <xdr:rowOff>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166</xdr:row>
          <xdr:rowOff>0</xdr:rowOff>
        </xdr:from>
        <xdr:to>
          <xdr:col>3</xdr:col>
          <xdr:colOff>800100</xdr:colOff>
          <xdr:row>166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166</xdr:row>
          <xdr:rowOff>0</xdr:rowOff>
        </xdr:from>
        <xdr:to>
          <xdr:col>5</xdr:col>
          <xdr:colOff>1057275</xdr:colOff>
          <xdr:row>166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94</xdr:row>
          <xdr:rowOff>85725</xdr:rowOff>
        </xdr:from>
        <xdr:to>
          <xdr:col>7</xdr:col>
          <xdr:colOff>809625</xdr:colOff>
          <xdr:row>94</xdr:row>
          <xdr:rowOff>323850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102</xdr:row>
          <xdr:rowOff>104775</xdr:rowOff>
        </xdr:from>
        <xdr:to>
          <xdr:col>7</xdr:col>
          <xdr:colOff>876300</xdr:colOff>
          <xdr:row>102</xdr:row>
          <xdr:rowOff>342900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63</xdr:row>
          <xdr:rowOff>76200</xdr:rowOff>
        </xdr:from>
        <xdr:to>
          <xdr:col>6</xdr:col>
          <xdr:colOff>771525</xdr:colOff>
          <xdr:row>63</xdr:row>
          <xdr:rowOff>342900</xdr:rowOff>
        </xdr:to>
        <xdr:sp macro="" textlink="">
          <xdr:nvSpPr>
            <xdr:cNvPr id="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70</xdr:row>
          <xdr:rowOff>76200</xdr:rowOff>
        </xdr:from>
        <xdr:to>
          <xdr:col>6</xdr:col>
          <xdr:colOff>723900</xdr:colOff>
          <xdr:row>70</xdr:row>
          <xdr:rowOff>342900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155</xdr:row>
          <xdr:rowOff>76200</xdr:rowOff>
        </xdr:from>
        <xdr:to>
          <xdr:col>7</xdr:col>
          <xdr:colOff>790575</xdr:colOff>
          <xdr:row>155</xdr:row>
          <xdr:rowOff>314325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2076450</xdr:colOff>
          <xdr:row>158</xdr:row>
          <xdr:rowOff>180975</xdr:rowOff>
        </xdr:from>
        <xdr:to>
          <xdr:col>6</xdr:col>
          <xdr:colOff>209550</xdr:colOff>
          <xdr:row>160</xdr:row>
          <xdr:rowOff>28575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409575</xdr:colOff>
          <xdr:row>162</xdr:row>
          <xdr:rowOff>76200</xdr:rowOff>
        </xdr:from>
        <xdr:to>
          <xdr:col>9</xdr:col>
          <xdr:colOff>752475</xdr:colOff>
          <xdr:row>162</xdr:row>
          <xdr:rowOff>314325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952500</xdr:colOff>
          <xdr:row>162</xdr:row>
          <xdr:rowOff>76200</xdr:rowOff>
        </xdr:from>
        <xdr:to>
          <xdr:col>8</xdr:col>
          <xdr:colOff>1543050</xdr:colOff>
          <xdr:row>162</xdr:row>
          <xdr:rowOff>333375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76200</xdr:colOff>
          <xdr:row>66</xdr:row>
          <xdr:rowOff>171450</xdr:rowOff>
        </xdr:from>
        <xdr:to>
          <xdr:col>5</xdr:col>
          <xdr:colOff>1047750</xdr:colOff>
          <xdr:row>68</xdr:row>
          <xdr:rowOff>57150</xdr:rowOff>
        </xdr:to>
        <xdr:sp macro="" textlink="">
          <xdr:nvSpPr>
            <xdr:cNvPr id="3167" name="Object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333375</xdr:colOff>
          <xdr:row>13</xdr:row>
          <xdr:rowOff>676275</xdr:rowOff>
        </xdr:from>
        <xdr:to>
          <xdr:col>4</xdr:col>
          <xdr:colOff>619125</xdr:colOff>
          <xdr:row>13</xdr:row>
          <xdr:rowOff>914400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314325</xdr:colOff>
          <xdr:row>13</xdr:row>
          <xdr:rowOff>714375</xdr:rowOff>
        </xdr:from>
        <xdr:to>
          <xdr:col>5</xdr:col>
          <xdr:colOff>628650</xdr:colOff>
          <xdr:row>13</xdr:row>
          <xdr:rowOff>952500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342900</xdr:colOff>
          <xdr:row>13</xdr:row>
          <xdr:rowOff>714375</xdr:rowOff>
        </xdr:from>
        <xdr:to>
          <xdr:col>3</xdr:col>
          <xdr:colOff>533400</xdr:colOff>
          <xdr:row>13</xdr:row>
          <xdr:rowOff>942975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676275</xdr:colOff>
          <xdr:row>5</xdr:row>
          <xdr:rowOff>76200</xdr:rowOff>
        </xdr:from>
        <xdr:to>
          <xdr:col>4</xdr:col>
          <xdr:colOff>38100</xdr:colOff>
          <xdr:row>5</xdr:row>
          <xdr:rowOff>304800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1504950</xdr:colOff>
          <xdr:row>1</xdr:row>
          <xdr:rowOff>152400</xdr:rowOff>
        </xdr:from>
        <xdr:to>
          <xdr:col>2</xdr:col>
          <xdr:colOff>866775</xdr:colOff>
          <xdr:row>2</xdr:row>
          <xdr:rowOff>257175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96</xdr:row>
      <xdr:rowOff>47625</xdr:rowOff>
    </xdr:from>
    <xdr:to>
      <xdr:col>7</xdr:col>
      <xdr:colOff>838200</xdr:colOff>
      <xdr:row>97</xdr:row>
      <xdr:rowOff>76200</xdr:rowOff>
    </xdr:to>
    <xdr:sp macro="" textlink="">
      <xdr:nvSpPr>
        <xdr:cNvPr id="2" name="AutoShape 6"/>
        <xdr:cNvSpPr>
          <a:spLocks noChangeAspect="1" noChangeArrowheads="1"/>
        </xdr:cNvSpPr>
      </xdr:nvSpPr>
      <xdr:spPr bwMode="auto">
        <a:xfrm>
          <a:off x="9839325" y="28946475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47</xdr:row>
          <xdr:rowOff>57150</xdr:rowOff>
        </xdr:from>
        <xdr:to>
          <xdr:col>6</xdr:col>
          <xdr:colOff>590550</xdr:colOff>
          <xdr:row>47</xdr:row>
          <xdr:rowOff>295275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55</xdr:row>
          <xdr:rowOff>85725</xdr:rowOff>
        </xdr:from>
        <xdr:to>
          <xdr:col>6</xdr:col>
          <xdr:colOff>590550</xdr:colOff>
          <xdr:row>55</xdr:row>
          <xdr:rowOff>323850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38</xdr:row>
          <xdr:rowOff>95250</xdr:rowOff>
        </xdr:from>
        <xdr:to>
          <xdr:col>6</xdr:col>
          <xdr:colOff>657225</xdr:colOff>
          <xdr:row>38</xdr:row>
          <xdr:rowOff>333375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84</xdr:row>
          <xdr:rowOff>85725</xdr:rowOff>
        </xdr:from>
        <xdr:to>
          <xdr:col>7</xdr:col>
          <xdr:colOff>771525</xdr:colOff>
          <xdr:row>84</xdr:row>
          <xdr:rowOff>323850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109</xdr:row>
          <xdr:rowOff>85725</xdr:rowOff>
        </xdr:from>
        <xdr:to>
          <xdr:col>7</xdr:col>
          <xdr:colOff>762000</xdr:colOff>
          <xdr:row>109</xdr:row>
          <xdr:rowOff>323850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117</xdr:row>
          <xdr:rowOff>85725</xdr:rowOff>
        </xdr:from>
        <xdr:to>
          <xdr:col>7</xdr:col>
          <xdr:colOff>819150</xdr:colOff>
          <xdr:row>117</xdr:row>
          <xdr:rowOff>323850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138</xdr:row>
          <xdr:rowOff>76200</xdr:rowOff>
        </xdr:from>
        <xdr:to>
          <xdr:col>7</xdr:col>
          <xdr:colOff>742950</xdr:colOff>
          <xdr:row>138</xdr:row>
          <xdr:rowOff>314325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146</xdr:row>
          <xdr:rowOff>76200</xdr:rowOff>
        </xdr:from>
        <xdr:to>
          <xdr:col>7</xdr:col>
          <xdr:colOff>790575</xdr:colOff>
          <xdr:row>146</xdr:row>
          <xdr:rowOff>314325</xdr:rowOff>
        </xdr:to>
        <xdr:sp macro="" textlink="">
          <xdr:nvSpPr>
            <xdr:cNvPr id="9224" name="Object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165</xdr:row>
          <xdr:rowOff>0</xdr:rowOff>
        </xdr:from>
        <xdr:to>
          <xdr:col>5</xdr:col>
          <xdr:colOff>552450</xdr:colOff>
          <xdr:row>165</xdr:row>
          <xdr:rowOff>0</xdr:rowOff>
        </xdr:to>
        <xdr:sp macro="" textlink="">
          <xdr:nvSpPr>
            <xdr:cNvPr id="9225" name="Object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70</xdr:row>
          <xdr:rowOff>104775</xdr:rowOff>
        </xdr:from>
        <xdr:to>
          <xdr:col>3</xdr:col>
          <xdr:colOff>771525</xdr:colOff>
          <xdr:row>70</xdr:row>
          <xdr:rowOff>342900</xdr:rowOff>
        </xdr:to>
        <xdr:sp macro="" textlink="">
          <xdr:nvSpPr>
            <xdr:cNvPr id="9226" name="Object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70</xdr:row>
          <xdr:rowOff>123825</xdr:rowOff>
        </xdr:from>
        <xdr:to>
          <xdr:col>4</xdr:col>
          <xdr:colOff>762000</xdr:colOff>
          <xdr:row>70</xdr:row>
          <xdr:rowOff>361950</xdr:rowOff>
        </xdr:to>
        <xdr:sp macro="" textlink="">
          <xdr:nvSpPr>
            <xdr:cNvPr id="9227" name="Object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70</xdr:row>
          <xdr:rowOff>123825</xdr:rowOff>
        </xdr:from>
        <xdr:to>
          <xdr:col>5</xdr:col>
          <xdr:colOff>762000</xdr:colOff>
          <xdr:row>70</xdr:row>
          <xdr:rowOff>361950</xdr:rowOff>
        </xdr:to>
        <xdr:sp macro="" textlink="">
          <xdr:nvSpPr>
            <xdr:cNvPr id="9228" name="Object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333375</xdr:colOff>
          <xdr:row>70</xdr:row>
          <xdr:rowOff>123825</xdr:rowOff>
        </xdr:from>
        <xdr:to>
          <xdr:col>7</xdr:col>
          <xdr:colOff>771525</xdr:colOff>
          <xdr:row>70</xdr:row>
          <xdr:rowOff>371475</xdr:rowOff>
        </xdr:to>
        <xdr:sp macro="" textlink="">
          <xdr:nvSpPr>
            <xdr:cNvPr id="9229" name="Object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1123950</xdr:colOff>
          <xdr:row>161</xdr:row>
          <xdr:rowOff>95250</xdr:rowOff>
        </xdr:from>
        <xdr:to>
          <xdr:col>1</xdr:col>
          <xdr:colOff>1438275</xdr:colOff>
          <xdr:row>161</xdr:row>
          <xdr:rowOff>333375</xdr:rowOff>
        </xdr:to>
        <xdr:sp macro="" textlink="">
          <xdr:nvSpPr>
            <xdr:cNvPr id="9230" name="Object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161</xdr:row>
          <xdr:rowOff>85725</xdr:rowOff>
        </xdr:from>
        <xdr:to>
          <xdr:col>2</xdr:col>
          <xdr:colOff>1276350</xdr:colOff>
          <xdr:row>161</xdr:row>
          <xdr:rowOff>323850</xdr:rowOff>
        </xdr:to>
        <xdr:sp macro="" textlink="">
          <xdr:nvSpPr>
            <xdr:cNvPr id="9231" name="Object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161</xdr:row>
          <xdr:rowOff>104775</xdr:rowOff>
        </xdr:from>
        <xdr:to>
          <xdr:col>3</xdr:col>
          <xdr:colOff>876300</xdr:colOff>
          <xdr:row>161</xdr:row>
          <xdr:rowOff>342900</xdr:rowOff>
        </xdr:to>
        <xdr:sp macro="" textlink="">
          <xdr:nvSpPr>
            <xdr:cNvPr id="9232" name="Object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161</xdr:row>
          <xdr:rowOff>123825</xdr:rowOff>
        </xdr:from>
        <xdr:to>
          <xdr:col>4</xdr:col>
          <xdr:colOff>733425</xdr:colOff>
          <xdr:row>161</xdr:row>
          <xdr:rowOff>361950</xdr:rowOff>
        </xdr:to>
        <xdr:sp macro="" textlink="">
          <xdr:nvSpPr>
            <xdr:cNvPr id="9233" name="Object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161</xdr:row>
          <xdr:rowOff>123825</xdr:rowOff>
        </xdr:from>
        <xdr:to>
          <xdr:col>5</xdr:col>
          <xdr:colOff>723900</xdr:colOff>
          <xdr:row>161</xdr:row>
          <xdr:rowOff>361950</xdr:rowOff>
        </xdr:to>
        <xdr:sp macro="" textlink="">
          <xdr:nvSpPr>
            <xdr:cNvPr id="9234" name="Object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161</xdr:row>
          <xdr:rowOff>104775</xdr:rowOff>
        </xdr:from>
        <xdr:to>
          <xdr:col>6</xdr:col>
          <xdr:colOff>666750</xdr:colOff>
          <xdr:row>161</xdr:row>
          <xdr:rowOff>342900</xdr:rowOff>
        </xdr:to>
        <xdr:sp macro="" textlink="">
          <xdr:nvSpPr>
            <xdr:cNvPr id="9235" name="Object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161</xdr:row>
          <xdr:rowOff>123825</xdr:rowOff>
        </xdr:from>
        <xdr:to>
          <xdr:col>7</xdr:col>
          <xdr:colOff>838200</xdr:colOff>
          <xdr:row>161</xdr:row>
          <xdr:rowOff>361950</xdr:rowOff>
        </xdr:to>
        <xdr:sp macro="" textlink="">
          <xdr:nvSpPr>
            <xdr:cNvPr id="9236" name="Object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165</xdr:row>
          <xdr:rowOff>0</xdr:rowOff>
        </xdr:from>
        <xdr:to>
          <xdr:col>4</xdr:col>
          <xdr:colOff>752475</xdr:colOff>
          <xdr:row>165</xdr:row>
          <xdr:rowOff>0</xdr:rowOff>
        </xdr:to>
        <xdr:sp macro="" textlink="">
          <xdr:nvSpPr>
            <xdr:cNvPr id="9237" name="Object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165</xdr:row>
          <xdr:rowOff>0</xdr:rowOff>
        </xdr:from>
        <xdr:to>
          <xdr:col>3</xdr:col>
          <xdr:colOff>800100</xdr:colOff>
          <xdr:row>165</xdr:row>
          <xdr:rowOff>0</xdr:rowOff>
        </xdr:to>
        <xdr:sp macro="" textlink="">
          <xdr:nvSpPr>
            <xdr:cNvPr id="9238" name="Object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165</xdr:row>
          <xdr:rowOff>0</xdr:rowOff>
        </xdr:from>
        <xdr:to>
          <xdr:col>5</xdr:col>
          <xdr:colOff>1057275</xdr:colOff>
          <xdr:row>165</xdr:row>
          <xdr:rowOff>0</xdr:rowOff>
        </xdr:to>
        <xdr:sp macro="" textlink="">
          <xdr:nvSpPr>
            <xdr:cNvPr id="9239" name="Object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93</xdr:row>
          <xdr:rowOff>85725</xdr:rowOff>
        </xdr:from>
        <xdr:to>
          <xdr:col>7</xdr:col>
          <xdr:colOff>809625</xdr:colOff>
          <xdr:row>93</xdr:row>
          <xdr:rowOff>323850</xdr:rowOff>
        </xdr:to>
        <xdr:sp macro="" textlink="">
          <xdr:nvSpPr>
            <xdr:cNvPr id="9240" name="Object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101</xdr:row>
          <xdr:rowOff>104775</xdr:rowOff>
        </xdr:from>
        <xdr:to>
          <xdr:col>7</xdr:col>
          <xdr:colOff>876300</xdr:colOff>
          <xdr:row>101</xdr:row>
          <xdr:rowOff>342900</xdr:rowOff>
        </xdr:to>
        <xdr:sp macro="" textlink="">
          <xdr:nvSpPr>
            <xdr:cNvPr id="9241" name="Object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63</xdr:row>
          <xdr:rowOff>76200</xdr:rowOff>
        </xdr:from>
        <xdr:to>
          <xdr:col>6</xdr:col>
          <xdr:colOff>771525</xdr:colOff>
          <xdr:row>63</xdr:row>
          <xdr:rowOff>342900</xdr:rowOff>
        </xdr:to>
        <xdr:sp macro="" textlink="">
          <xdr:nvSpPr>
            <xdr:cNvPr id="9242" name="Object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70</xdr:row>
          <xdr:rowOff>76200</xdr:rowOff>
        </xdr:from>
        <xdr:to>
          <xdr:col>6</xdr:col>
          <xdr:colOff>723900</xdr:colOff>
          <xdr:row>70</xdr:row>
          <xdr:rowOff>342900</xdr:rowOff>
        </xdr:to>
        <xdr:sp macro="" textlink="">
          <xdr:nvSpPr>
            <xdr:cNvPr id="9243" name="Object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154</xdr:row>
          <xdr:rowOff>76200</xdr:rowOff>
        </xdr:from>
        <xdr:to>
          <xdr:col>7</xdr:col>
          <xdr:colOff>790575</xdr:colOff>
          <xdr:row>154</xdr:row>
          <xdr:rowOff>314325</xdr:rowOff>
        </xdr:to>
        <xdr:sp macro="" textlink="">
          <xdr:nvSpPr>
            <xdr:cNvPr id="9244" name="Object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2076450</xdr:colOff>
          <xdr:row>157</xdr:row>
          <xdr:rowOff>180975</xdr:rowOff>
        </xdr:from>
        <xdr:to>
          <xdr:col>6</xdr:col>
          <xdr:colOff>209550</xdr:colOff>
          <xdr:row>159</xdr:row>
          <xdr:rowOff>28575</xdr:rowOff>
        </xdr:to>
        <xdr:sp macro="" textlink="">
          <xdr:nvSpPr>
            <xdr:cNvPr id="9245" name="Object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409575</xdr:colOff>
          <xdr:row>161</xdr:row>
          <xdr:rowOff>76200</xdr:rowOff>
        </xdr:from>
        <xdr:to>
          <xdr:col>9</xdr:col>
          <xdr:colOff>752475</xdr:colOff>
          <xdr:row>161</xdr:row>
          <xdr:rowOff>314325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952500</xdr:colOff>
          <xdr:row>161</xdr:row>
          <xdr:rowOff>76200</xdr:rowOff>
        </xdr:from>
        <xdr:to>
          <xdr:col>8</xdr:col>
          <xdr:colOff>1543050</xdr:colOff>
          <xdr:row>161</xdr:row>
          <xdr:rowOff>333375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76200</xdr:colOff>
          <xdr:row>66</xdr:row>
          <xdr:rowOff>171450</xdr:rowOff>
        </xdr:from>
        <xdr:to>
          <xdr:col>5</xdr:col>
          <xdr:colOff>1047750</xdr:colOff>
          <xdr:row>68</xdr:row>
          <xdr:rowOff>57150</xdr:rowOff>
        </xdr:to>
        <xdr:sp macro="" textlink="">
          <xdr:nvSpPr>
            <xdr:cNvPr id="9248" name="Object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352425</xdr:colOff>
          <xdr:row>13</xdr:row>
          <xdr:rowOff>466725</xdr:rowOff>
        </xdr:from>
        <xdr:to>
          <xdr:col>4</xdr:col>
          <xdr:colOff>638175</xdr:colOff>
          <xdr:row>13</xdr:row>
          <xdr:rowOff>704850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295275</xdr:colOff>
          <xdr:row>13</xdr:row>
          <xdr:rowOff>447675</xdr:rowOff>
        </xdr:from>
        <xdr:to>
          <xdr:col>5</xdr:col>
          <xdr:colOff>609600</xdr:colOff>
          <xdr:row>13</xdr:row>
          <xdr:rowOff>685800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200025</xdr:colOff>
          <xdr:row>13</xdr:row>
          <xdr:rowOff>438150</xdr:rowOff>
        </xdr:from>
        <xdr:to>
          <xdr:col>6</xdr:col>
          <xdr:colOff>581025</xdr:colOff>
          <xdr:row>13</xdr:row>
          <xdr:rowOff>676275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390525</xdr:colOff>
          <xdr:row>13</xdr:row>
          <xdr:rowOff>438150</xdr:rowOff>
        </xdr:from>
        <xdr:to>
          <xdr:col>3</xdr:col>
          <xdr:colOff>581025</xdr:colOff>
          <xdr:row>13</xdr:row>
          <xdr:rowOff>666750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619125</xdr:colOff>
          <xdr:row>5</xdr:row>
          <xdr:rowOff>85725</xdr:rowOff>
        </xdr:from>
        <xdr:to>
          <xdr:col>3</xdr:col>
          <xdr:colOff>809625</xdr:colOff>
          <xdr:row>5</xdr:row>
          <xdr:rowOff>314325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1457325</xdr:colOff>
          <xdr:row>1</xdr:row>
          <xdr:rowOff>171450</xdr:rowOff>
        </xdr:from>
        <xdr:to>
          <xdr:col>2</xdr:col>
          <xdr:colOff>809625</xdr:colOff>
          <xdr:row>3</xdr:row>
          <xdr:rowOff>0</xdr:rowOff>
        </xdr:to>
        <xdr:sp macro="" textlink="">
          <xdr:nvSpPr>
            <xdr:cNvPr id="6154" name="Object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3.bin"/><Relationship Id="rId39" Type="http://schemas.openxmlformats.org/officeDocument/2006/relationships/oleObject" Target="../embeddings/oleObject22.bin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8.bin"/><Relationship Id="rId42" Type="http://schemas.openxmlformats.org/officeDocument/2006/relationships/oleObject" Target="../embeddings/oleObject24.bin"/><Relationship Id="rId47" Type="http://schemas.openxmlformats.org/officeDocument/2006/relationships/oleObject" Target="../embeddings/oleObject28.bin"/><Relationship Id="rId50" Type="http://schemas.openxmlformats.org/officeDocument/2006/relationships/oleObject" Target="../embeddings/oleObject30.bin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oleObject" Target="../embeddings/oleObject15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1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21.bin"/><Relationship Id="rId40" Type="http://schemas.openxmlformats.org/officeDocument/2006/relationships/oleObject" Target="../embeddings/oleObject23.bin"/><Relationship Id="rId45" Type="http://schemas.openxmlformats.org/officeDocument/2006/relationships/image" Target="../media/image16.wmf"/><Relationship Id="rId53" Type="http://schemas.openxmlformats.org/officeDocument/2006/relationships/oleObject" Target="../embeddings/oleObject32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6.bin"/><Relationship Id="rId44" Type="http://schemas.openxmlformats.org/officeDocument/2006/relationships/oleObject" Target="../embeddings/oleObject26.bin"/><Relationship Id="rId52" Type="http://schemas.openxmlformats.org/officeDocument/2006/relationships/image" Target="../media/image18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19.bin"/><Relationship Id="rId43" Type="http://schemas.openxmlformats.org/officeDocument/2006/relationships/oleObject" Target="../embeddings/oleObject25.bin"/><Relationship Id="rId48" Type="http://schemas.openxmlformats.org/officeDocument/2006/relationships/oleObject" Target="../embeddings/oleObject29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31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.bin"/><Relationship Id="rId33" Type="http://schemas.openxmlformats.org/officeDocument/2006/relationships/oleObject" Target="../embeddings/oleObject17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27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5.emf"/><Relationship Id="rId54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4.bin"/><Relationship Id="rId36" Type="http://schemas.openxmlformats.org/officeDocument/2006/relationships/oleObject" Target="../embeddings/oleObject20.bin"/><Relationship Id="rId49" Type="http://schemas.openxmlformats.org/officeDocument/2006/relationships/image" Target="../media/image17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13" Type="http://schemas.openxmlformats.org/officeDocument/2006/relationships/image" Target="../media/image14.wmf"/><Relationship Id="rId18" Type="http://schemas.openxmlformats.org/officeDocument/2006/relationships/image" Target="../media/image9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37.bin"/><Relationship Id="rId17" Type="http://schemas.openxmlformats.org/officeDocument/2006/relationships/oleObject" Target="../embeddings/oleObject4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9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4.bin"/><Relationship Id="rId11" Type="http://schemas.openxmlformats.org/officeDocument/2006/relationships/image" Target="../media/image15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3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38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48.bin"/><Relationship Id="rId26" Type="http://schemas.openxmlformats.org/officeDocument/2006/relationships/oleObject" Target="../embeddings/oleObject53.bin"/><Relationship Id="rId39" Type="http://schemas.openxmlformats.org/officeDocument/2006/relationships/oleObject" Target="../embeddings/oleObject62.bin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58.bin"/><Relationship Id="rId42" Type="http://schemas.openxmlformats.org/officeDocument/2006/relationships/oleObject" Target="../embeddings/oleObject64.bin"/><Relationship Id="rId47" Type="http://schemas.openxmlformats.org/officeDocument/2006/relationships/oleObject" Target="../embeddings/oleObject68.bin"/><Relationship Id="rId50" Type="http://schemas.openxmlformats.org/officeDocument/2006/relationships/oleObject" Target="../embeddings/oleObject70.bin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7.bin"/><Relationship Id="rId29" Type="http://schemas.openxmlformats.org/officeDocument/2006/relationships/oleObject" Target="../embeddings/oleObject55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51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61.bin"/><Relationship Id="rId40" Type="http://schemas.openxmlformats.org/officeDocument/2006/relationships/oleObject" Target="../embeddings/oleObject63.bin"/><Relationship Id="rId45" Type="http://schemas.openxmlformats.org/officeDocument/2006/relationships/image" Target="../media/image16.wmf"/><Relationship Id="rId53" Type="http://schemas.openxmlformats.org/officeDocument/2006/relationships/oleObject" Target="../embeddings/oleObject72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4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56.bin"/><Relationship Id="rId44" Type="http://schemas.openxmlformats.org/officeDocument/2006/relationships/oleObject" Target="../embeddings/oleObject66.bin"/><Relationship Id="rId52" Type="http://schemas.openxmlformats.org/officeDocument/2006/relationships/image" Target="../media/image18.wmf"/><Relationship Id="rId4" Type="http://schemas.openxmlformats.org/officeDocument/2006/relationships/oleObject" Target="../embeddings/oleObject4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0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59.bin"/><Relationship Id="rId43" Type="http://schemas.openxmlformats.org/officeDocument/2006/relationships/oleObject" Target="../embeddings/oleObject65.bin"/><Relationship Id="rId48" Type="http://schemas.openxmlformats.org/officeDocument/2006/relationships/oleObject" Target="../embeddings/oleObject69.bin"/><Relationship Id="rId8" Type="http://schemas.openxmlformats.org/officeDocument/2006/relationships/oleObject" Target="../embeddings/oleObject43.bin"/><Relationship Id="rId51" Type="http://schemas.openxmlformats.org/officeDocument/2006/relationships/oleObject" Target="../embeddings/oleObject71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5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52.bin"/><Relationship Id="rId33" Type="http://schemas.openxmlformats.org/officeDocument/2006/relationships/oleObject" Target="../embeddings/oleObject57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67.bin"/><Relationship Id="rId20" Type="http://schemas.openxmlformats.org/officeDocument/2006/relationships/oleObject" Target="../embeddings/oleObject49.bin"/><Relationship Id="rId41" Type="http://schemas.openxmlformats.org/officeDocument/2006/relationships/image" Target="../media/image15.emf"/><Relationship Id="rId54" Type="http://schemas.openxmlformats.org/officeDocument/2006/relationships/image" Target="../media/image19.emf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2.bin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54.bin"/><Relationship Id="rId36" Type="http://schemas.openxmlformats.org/officeDocument/2006/relationships/oleObject" Target="../embeddings/oleObject60.bin"/><Relationship Id="rId49" Type="http://schemas.openxmlformats.org/officeDocument/2006/relationships/image" Target="../media/image17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5.bin"/><Relationship Id="rId13" Type="http://schemas.openxmlformats.org/officeDocument/2006/relationships/image" Target="../media/image14.wmf"/><Relationship Id="rId18" Type="http://schemas.openxmlformats.org/officeDocument/2006/relationships/image" Target="../media/image9.emf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77.bin"/><Relationship Id="rId17" Type="http://schemas.openxmlformats.org/officeDocument/2006/relationships/oleObject" Target="../embeddings/oleObject80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79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4.bin"/><Relationship Id="rId11" Type="http://schemas.openxmlformats.org/officeDocument/2006/relationships/image" Target="../media/image15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76.bin"/><Relationship Id="rId4" Type="http://schemas.openxmlformats.org/officeDocument/2006/relationships/oleObject" Target="../embeddings/oleObject73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7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00B050"/>
  </sheetPr>
  <dimension ref="A1:V164"/>
  <sheetViews>
    <sheetView view="pageBreakPreview" topLeftCell="A32" zoomScale="80" zoomScaleSheetLayoutView="80" workbookViewId="0">
      <selection activeCell="H139" sqref="H139"/>
    </sheetView>
  </sheetViews>
  <sheetFormatPr defaultColWidth="9.140625" defaultRowHeight="15.75" x14ac:dyDescent="0.25"/>
  <cols>
    <col min="1" max="1" width="5.5703125" style="1" customWidth="1"/>
    <col min="2" max="2" width="43.28515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" style="1" customWidth="1"/>
    <col min="9" max="9" width="38.42578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17.140625" style="1" customWidth="1"/>
    <col min="16" max="16" width="15.7109375" style="1" customWidth="1"/>
    <col min="17" max="17" width="14.5703125" style="1" customWidth="1"/>
    <col min="18" max="18" width="14.28515625" style="1" customWidth="1"/>
    <col min="19" max="19" width="13.85546875" style="1" customWidth="1"/>
    <col min="20" max="20" width="18.140625" style="1" customWidth="1"/>
    <col min="21" max="21" width="13.28515625" style="1" customWidth="1"/>
    <col min="22" max="24" width="13.140625" style="1" bestFit="1" customWidth="1"/>
    <col min="25" max="16384" width="9.140625" style="1"/>
  </cols>
  <sheetData>
    <row r="1" spans="1:12" x14ac:dyDescent="0.25">
      <c r="I1" s="1" t="s">
        <v>108</v>
      </c>
    </row>
    <row r="2" spans="1:12" ht="56.25" customHeight="1" x14ac:dyDescent="0.25">
      <c r="I2" s="1" t="s">
        <v>122</v>
      </c>
    </row>
    <row r="4" spans="1:12" x14ac:dyDescent="0.25">
      <c r="I4" s="96"/>
      <c r="J4" s="1" t="s">
        <v>179</v>
      </c>
    </row>
    <row r="6" spans="1:12" ht="31.5" customHeight="1" x14ac:dyDescent="0.25">
      <c r="I6" s="253" t="s">
        <v>162</v>
      </c>
      <c r="J6" s="253"/>
    </row>
    <row r="7" spans="1:12" hidden="1" x14ac:dyDescent="0.25"/>
    <row r="8" spans="1:12" ht="15.75" customHeight="1" x14ac:dyDescent="0.25">
      <c r="A8" s="246" t="s">
        <v>178</v>
      </c>
      <c r="B8" s="246"/>
      <c r="C8" s="246"/>
      <c r="D8" s="246"/>
      <c r="E8" s="246"/>
      <c r="F8" s="246"/>
      <c r="G8" s="246"/>
      <c r="H8" s="246"/>
      <c r="I8" s="246"/>
      <c r="J8" s="2"/>
      <c r="K8" s="2"/>
      <c r="L8" s="2"/>
    </row>
    <row r="9" spans="1:12" x14ac:dyDescent="0.25">
      <c r="A9" s="247" t="s">
        <v>141</v>
      </c>
      <c r="B9" s="247"/>
      <c r="C9" s="247"/>
      <c r="D9" s="247"/>
      <c r="E9" s="247"/>
      <c r="F9" s="247"/>
      <c r="G9" s="247"/>
      <c r="H9" s="247"/>
      <c r="I9" s="247"/>
      <c r="J9" s="4"/>
      <c r="K9" s="4"/>
      <c r="L9" s="4"/>
    </row>
    <row r="10" spans="1:12" x14ac:dyDescent="0.25">
      <c r="A10" s="248" t="s">
        <v>0</v>
      </c>
      <c r="B10" s="248"/>
      <c r="C10" s="248"/>
      <c r="D10" s="248"/>
      <c r="E10" s="248"/>
      <c r="F10" s="248"/>
      <c r="G10" s="248"/>
      <c r="H10" s="248"/>
      <c r="I10" s="248"/>
      <c r="J10" s="3"/>
      <c r="K10" s="3"/>
      <c r="L10" s="3"/>
    </row>
    <row r="12" spans="1:12" x14ac:dyDescent="0.25">
      <c r="A12" s="222" t="s">
        <v>14</v>
      </c>
      <c r="B12" s="222"/>
      <c r="C12" s="222"/>
      <c r="D12" s="222"/>
      <c r="E12" s="222"/>
      <c r="F12" s="222"/>
      <c r="G12" s="222"/>
      <c r="H12" s="222"/>
      <c r="I12" s="222"/>
    </row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5" spans="1:12" x14ac:dyDescent="0.25">
      <c r="C15" s="253"/>
      <c r="D15" s="253"/>
      <c r="E15" s="253"/>
      <c r="F15" s="253"/>
      <c r="G15" s="253"/>
      <c r="H15" s="253"/>
      <c r="I15" s="253"/>
    </row>
    <row r="16" spans="1:12" x14ac:dyDescent="0.25">
      <c r="B16" s="191">
        <v>16</v>
      </c>
      <c r="C16" s="253" t="s">
        <v>155</v>
      </c>
      <c r="D16" s="253"/>
      <c r="E16" s="253"/>
      <c r="F16" s="253"/>
      <c r="G16" s="253"/>
      <c r="H16" s="253"/>
      <c r="I16" s="253"/>
    </row>
    <row r="17" spans="1:21" ht="32.25" customHeight="1" x14ac:dyDescent="0.25">
      <c r="B17" s="192">
        <v>30346</v>
      </c>
      <c r="C17" s="253" t="s">
        <v>177</v>
      </c>
      <c r="D17" s="253"/>
      <c r="E17" s="253"/>
      <c r="F17" s="253"/>
      <c r="G17" s="253"/>
      <c r="H17" s="253"/>
      <c r="I17" s="253"/>
    </row>
    <row r="18" spans="1:21" ht="32.25" customHeight="1" x14ac:dyDescent="0.25">
      <c r="B18" s="192">
        <v>30346</v>
      </c>
      <c r="C18" s="253" t="s">
        <v>93</v>
      </c>
      <c r="D18" s="253"/>
      <c r="E18" s="253"/>
      <c r="F18" s="253"/>
      <c r="G18" s="253"/>
      <c r="H18" s="253"/>
      <c r="I18" s="253"/>
    </row>
    <row r="19" spans="1:21" x14ac:dyDescent="0.25">
      <c r="B19" s="127">
        <f>SUM(C31:C38)</f>
        <v>53433</v>
      </c>
      <c r="C19" s="253" t="s">
        <v>109</v>
      </c>
      <c r="D19" s="253"/>
      <c r="E19" s="253"/>
      <c r="F19" s="253"/>
      <c r="G19" s="253"/>
      <c r="H19" s="253"/>
      <c r="I19" s="253"/>
      <c r="P19" s="112"/>
    </row>
    <row r="20" spans="1:21" ht="31.5" customHeight="1" x14ac:dyDescent="0.25">
      <c r="B20" s="182">
        <f>E40</f>
        <v>3339.5625</v>
      </c>
      <c r="C20" s="253" t="s">
        <v>100</v>
      </c>
      <c r="D20" s="253"/>
      <c r="E20" s="253"/>
      <c r="F20" s="253"/>
      <c r="G20" s="253"/>
      <c r="H20" s="253"/>
      <c r="I20" s="253"/>
    </row>
    <row r="21" spans="1:21" x14ac:dyDescent="0.25">
      <c r="B21" s="9"/>
      <c r="C21" s="5"/>
      <c r="D21" s="5"/>
      <c r="E21" s="5"/>
      <c r="F21" s="5"/>
      <c r="G21" s="5"/>
      <c r="H21" s="5"/>
      <c r="I21" s="5"/>
    </row>
    <row r="22" spans="1:21" x14ac:dyDescent="0.25">
      <c r="A22" s="222" t="s">
        <v>29</v>
      </c>
      <c r="B22" s="222"/>
      <c r="C22" s="222"/>
      <c r="D22" s="222"/>
      <c r="E22" s="222"/>
      <c r="F22" s="222"/>
      <c r="G22" s="222"/>
      <c r="H22" s="222"/>
      <c r="I22" s="222"/>
    </row>
    <row r="23" spans="1:21" x14ac:dyDescent="0.25">
      <c r="A23" s="245" t="s">
        <v>16</v>
      </c>
      <c r="B23" s="245"/>
      <c r="C23" s="245"/>
      <c r="D23" s="245"/>
      <c r="E23" s="245"/>
      <c r="F23" s="245"/>
      <c r="G23" s="245"/>
      <c r="H23" s="245"/>
      <c r="I23" s="245"/>
    </row>
    <row r="24" spans="1:21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21" ht="80.25" customHeight="1" thickBot="1" x14ac:dyDescent="0.3">
      <c r="A25" s="12" t="s">
        <v>1</v>
      </c>
      <c r="B25" s="13" t="s">
        <v>114</v>
      </c>
      <c r="C25" s="13" t="s">
        <v>2</v>
      </c>
      <c r="D25" s="13" t="s">
        <v>3</v>
      </c>
      <c r="E25" s="254" t="s">
        <v>4</v>
      </c>
      <c r="F25" s="254"/>
      <c r="G25" s="13" t="s">
        <v>5</v>
      </c>
      <c r="H25" s="13" t="s">
        <v>6</v>
      </c>
      <c r="I25" s="14" t="s">
        <v>7</v>
      </c>
    </row>
    <row r="26" spans="1:21" ht="16.5" thickBot="1" x14ac:dyDescent="0.3">
      <c r="A26" s="15">
        <v>1</v>
      </c>
      <c r="B26" s="16">
        <v>2</v>
      </c>
      <c r="C26" s="16">
        <v>3</v>
      </c>
      <c r="D26" s="16">
        <v>4</v>
      </c>
      <c r="E26" s="262" t="s">
        <v>18</v>
      </c>
      <c r="F26" s="262"/>
      <c r="G26" s="16">
        <v>6</v>
      </c>
      <c r="H26" s="16" t="s">
        <v>8</v>
      </c>
      <c r="I26" s="17">
        <v>8</v>
      </c>
    </row>
    <row r="27" spans="1:21" ht="16.5" thickBot="1" x14ac:dyDescent="0.3">
      <c r="A27" s="249" t="s">
        <v>20</v>
      </c>
      <c r="B27" s="250"/>
      <c r="C27" s="250"/>
      <c r="D27" s="251"/>
      <c r="E27" s="250"/>
      <c r="F27" s="250"/>
      <c r="G27" s="250"/>
      <c r="H27" s="250"/>
      <c r="I27" s="252"/>
      <c r="P27" s="125"/>
    </row>
    <row r="28" spans="1:21" ht="33" customHeight="1" x14ac:dyDescent="0.25">
      <c r="A28" s="113">
        <v>1</v>
      </c>
      <c r="B28" s="126" t="s">
        <v>127</v>
      </c>
      <c r="C28" s="115">
        <v>4205.375</v>
      </c>
      <c r="D28" s="176">
        <f>B$16</f>
        <v>16</v>
      </c>
      <c r="E28" s="266">
        <f>C28/D28</f>
        <v>262.8359375</v>
      </c>
      <c r="F28" s="267"/>
      <c r="G28" s="102">
        <f t="shared" ref="G28:G30" si="0">B$17*12*1.302/1979</f>
        <v>239.57852652854979</v>
      </c>
      <c r="H28" s="102">
        <f t="shared" ref="H28:H30" si="1">E28*G28</f>
        <v>62969.846625000006</v>
      </c>
      <c r="I28" s="263" t="s">
        <v>133</v>
      </c>
      <c r="O28" s="1">
        <f t="shared" ref="O28:O30" si="2">C28/1970</f>
        <v>2.1347081218274111</v>
      </c>
      <c r="P28" s="28">
        <f t="shared" ref="P28:P30" si="3">C28*G28</f>
        <v>1007517.5460000001</v>
      </c>
      <c r="R28" s="1">
        <f>C28/1979</f>
        <v>2.125</v>
      </c>
      <c r="S28" s="1">
        <v>2</v>
      </c>
      <c r="T28" s="1">
        <f>S28+0.125</f>
        <v>2.125</v>
      </c>
      <c r="U28" s="125">
        <f>T28*1979</f>
        <v>4205.375</v>
      </c>
    </row>
    <row r="29" spans="1:21" ht="31.5" x14ac:dyDescent="0.25">
      <c r="A29" s="113">
        <v>2</v>
      </c>
      <c r="B29" s="126" t="s">
        <v>132</v>
      </c>
      <c r="C29" s="115">
        <v>2226.375</v>
      </c>
      <c r="D29" s="115">
        <f t="shared" ref="D29:D38" si="4">B$16</f>
        <v>16</v>
      </c>
      <c r="E29" s="255">
        <f t="shared" ref="E29:E38" si="5">C29/D29</f>
        <v>139.1484375</v>
      </c>
      <c r="F29" s="256"/>
      <c r="G29" s="102">
        <f t="shared" si="0"/>
        <v>239.57852652854979</v>
      </c>
      <c r="H29" s="102">
        <f t="shared" si="1"/>
        <v>33336.977625</v>
      </c>
      <c r="I29" s="264"/>
      <c r="O29" s="1">
        <f t="shared" si="2"/>
        <v>1.1301395939086294</v>
      </c>
      <c r="P29" s="28">
        <f t="shared" si="3"/>
        <v>533391.64199999999</v>
      </c>
      <c r="R29" s="1">
        <f t="shared" ref="R29:R38" si="6">C29/1979</f>
        <v>1.125</v>
      </c>
      <c r="S29" s="1">
        <v>1</v>
      </c>
      <c r="T29" s="1">
        <f t="shared" ref="T29:T38" si="7">S29+0.125</f>
        <v>1.125</v>
      </c>
      <c r="U29" s="125">
        <f t="shared" ref="U29:U38" si="8">T29*1979</f>
        <v>2226.375</v>
      </c>
    </row>
    <row r="30" spans="1:21" x14ac:dyDescent="0.25">
      <c r="A30" s="113">
        <v>3</v>
      </c>
      <c r="B30" s="126" t="s">
        <v>146</v>
      </c>
      <c r="C30" s="115">
        <v>4205.375</v>
      </c>
      <c r="D30" s="115">
        <f t="shared" si="4"/>
        <v>16</v>
      </c>
      <c r="E30" s="255">
        <f t="shared" si="5"/>
        <v>262.8359375</v>
      </c>
      <c r="F30" s="256"/>
      <c r="G30" s="102">
        <f t="shared" si="0"/>
        <v>239.57852652854979</v>
      </c>
      <c r="H30" s="102">
        <f t="shared" si="1"/>
        <v>62969.846625000006</v>
      </c>
      <c r="I30" s="264"/>
      <c r="O30" s="1">
        <f t="shared" si="2"/>
        <v>2.1347081218274111</v>
      </c>
      <c r="P30" s="28">
        <f t="shared" si="3"/>
        <v>1007517.5460000001</v>
      </c>
      <c r="R30" s="1">
        <f t="shared" si="6"/>
        <v>2.125</v>
      </c>
      <c r="S30" s="1">
        <v>2</v>
      </c>
      <c r="T30" s="1">
        <f t="shared" si="7"/>
        <v>2.125</v>
      </c>
      <c r="U30" s="125">
        <f t="shared" si="8"/>
        <v>4205.375</v>
      </c>
    </row>
    <row r="31" spans="1:21" ht="15.75" customHeight="1" x14ac:dyDescent="0.25">
      <c r="A31" s="122">
        <v>4</v>
      </c>
      <c r="B31" s="138" t="s">
        <v>163</v>
      </c>
      <c r="C31" s="150">
        <v>27953.375</v>
      </c>
      <c r="D31" s="115">
        <f t="shared" si="4"/>
        <v>16</v>
      </c>
      <c r="E31" s="266">
        <f t="shared" si="5"/>
        <v>1747.0859375</v>
      </c>
      <c r="F31" s="267"/>
      <c r="G31" s="102">
        <f>B$17*12*1.302/1979</f>
        <v>239.57852652854979</v>
      </c>
      <c r="H31" s="102">
        <f>E31*G31</f>
        <v>418564.27462500002</v>
      </c>
      <c r="I31" s="264"/>
      <c r="O31" s="1">
        <f t="shared" ref="O31:O38" si="9">C31/1970</f>
        <v>14.189530456852792</v>
      </c>
      <c r="P31" s="28">
        <f>C31*G31</f>
        <v>6697028.3940000003</v>
      </c>
      <c r="R31" s="1">
        <f t="shared" si="6"/>
        <v>14.125</v>
      </c>
      <c r="S31" s="1">
        <v>14</v>
      </c>
      <c r="T31" s="1">
        <f t="shared" si="7"/>
        <v>14.125</v>
      </c>
      <c r="U31" s="125">
        <f t="shared" si="8"/>
        <v>27953.375</v>
      </c>
    </row>
    <row r="32" spans="1:21" x14ac:dyDescent="0.25">
      <c r="A32" s="113">
        <v>5</v>
      </c>
      <c r="B32" s="126" t="s">
        <v>156</v>
      </c>
      <c r="C32" s="151">
        <v>6184.375</v>
      </c>
      <c r="D32" s="115">
        <f t="shared" si="4"/>
        <v>16</v>
      </c>
      <c r="E32" s="255">
        <f t="shared" si="5"/>
        <v>386.5234375</v>
      </c>
      <c r="F32" s="256"/>
      <c r="G32" s="19">
        <f t="shared" ref="G32:G38" si="10">B$17*12*1.302/1979</f>
        <v>239.57852652854979</v>
      </c>
      <c r="H32" s="19">
        <f t="shared" ref="H32:H38" si="11">E32*G32</f>
        <v>92602.715625000012</v>
      </c>
      <c r="I32" s="264"/>
      <c r="O32" s="1">
        <f t="shared" si="9"/>
        <v>3.139276649746193</v>
      </c>
      <c r="P32" s="28">
        <f t="shared" ref="P32:P37" si="12">C32*G32</f>
        <v>1481643.4500000002</v>
      </c>
      <c r="R32" s="1">
        <f t="shared" si="6"/>
        <v>3.125</v>
      </c>
      <c r="S32" s="1">
        <v>3</v>
      </c>
      <c r="T32" s="1">
        <f t="shared" si="7"/>
        <v>3.125</v>
      </c>
      <c r="U32" s="125">
        <f t="shared" si="8"/>
        <v>6184.375</v>
      </c>
    </row>
    <row r="33" spans="1:21" x14ac:dyDescent="0.25">
      <c r="A33" s="113">
        <v>6</v>
      </c>
      <c r="B33" s="126" t="s">
        <v>157</v>
      </c>
      <c r="C33" s="151">
        <v>2226.375</v>
      </c>
      <c r="D33" s="115">
        <f t="shared" si="4"/>
        <v>16</v>
      </c>
      <c r="E33" s="255">
        <f t="shared" si="5"/>
        <v>139.1484375</v>
      </c>
      <c r="F33" s="256"/>
      <c r="G33" s="19">
        <f t="shared" si="10"/>
        <v>239.57852652854979</v>
      </c>
      <c r="H33" s="19">
        <f t="shared" si="11"/>
        <v>33336.977625</v>
      </c>
      <c r="I33" s="264"/>
      <c r="O33" s="1">
        <f>C33/1970</f>
        <v>1.1301395939086294</v>
      </c>
      <c r="P33" s="28">
        <f>C33*G33</f>
        <v>533391.64199999999</v>
      </c>
      <c r="R33" s="1">
        <f t="shared" si="6"/>
        <v>1.125</v>
      </c>
      <c r="S33" s="1">
        <v>1</v>
      </c>
      <c r="T33" s="1">
        <f t="shared" si="7"/>
        <v>1.125</v>
      </c>
      <c r="U33" s="125">
        <f t="shared" si="8"/>
        <v>2226.375</v>
      </c>
    </row>
    <row r="34" spans="1:21" x14ac:dyDescent="0.25">
      <c r="A34" s="113">
        <v>7</v>
      </c>
      <c r="B34" s="126" t="s">
        <v>158</v>
      </c>
      <c r="C34" s="151">
        <v>2226.375</v>
      </c>
      <c r="D34" s="115">
        <f t="shared" si="4"/>
        <v>16</v>
      </c>
      <c r="E34" s="255">
        <f t="shared" si="5"/>
        <v>139.1484375</v>
      </c>
      <c r="F34" s="256"/>
      <c r="G34" s="19">
        <f t="shared" si="10"/>
        <v>239.57852652854979</v>
      </c>
      <c r="H34" s="19">
        <f t="shared" si="11"/>
        <v>33336.977625</v>
      </c>
      <c r="I34" s="264"/>
      <c r="O34" s="1">
        <f t="shared" si="9"/>
        <v>1.1301395939086294</v>
      </c>
      <c r="P34" s="28">
        <f t="shared" si="12"/>
        <v>533391.64199999999</v>
      </c>
      <c r="R34" s="1">
        <f t="shared" si="6"/>
        <v>1.125</v>
      </c>
      <c r="S34" s="1">
        <v>1</v>
      </c>
      <c r="T34" s="1">
        <f t="shared" si="7"/>
        <v>1.125</v>
      </c>
      <c r="U34" s="125">
        <f t="shared" si="8"/>
        <v>2226.375</v>
      </c>
    </row>
    <row r="35" spans="1:21" x14ac:dyDescent="0.25">
      <c r="A35" s="113">
        <v>8</v>
      </c>
      <c r="B35" s="126" t="s">
        <v>159</v>
      </c>
      <c r="C35" s="151">
        <v>6184.375</v>
      </c>
      <c r="D35" s="115">
        <f t="shared" si="4"/>
        <v>16</v>
      </c>
      <c r="E35" s="255">
        <f t="shared" si="5"/>
        <v>386.5234375</v>
      </c>
      <c r="F35" s="256"/>
      <c r="G35" s="19">
        <f t="shared" si="10"/>
        <v>239.57852652854979</v>
      </c>
      <c r="H35" s="19">
        <f t="shared" si="11"/>
        <v>92602.715625000012</v>
      </c>
      <c r="I35" s="264"/>
      <c r="O35" s="1">
        <f t="shared" si="9"/>
        <v>3.139276649746193</v>
      </c>
      <c r="P35" s="28">
        <f t="shared" si="12"/>
        <v>1481643.4500000002</v>
      </c>
      <c r="R35" s="1">
        <f t="shared" si="6"/>
        <v>3.125</v>
      </c>
      <c r="S35" s="1">
        <v>3</v>
      </c>
      <c r="T35" s="1">
        <f t="shared" si="7"/>
        <v>3.125</v>
      </c>
      <c r="U35" s="125">
        <f t="shared" si="8"/>
        <v>6184.375</v>
      </c>
    </row>
    <row r="36" spans="1:21" x14ac:dyDescent="0.25">
      <c r="A36" s="113">
        <v>9</v>
      </c>
      <c r="B36" s="126" t="s">
        <v>160</v>
      </c>
      <c r="C36" s="151">
        <v>4205.375</v>
      </c>
      <c r="D36" s="115">
        <f t="shared" si="4"/>
        <v>16</v>
      </c>
      <c r="E36" s="255">
        <f t="shared" si="5"/>
        <v>262.8359375</v>
      </c>
      <c r="F36" s="256"/>
      <c r="G36" s="19">
        <f t="shared" si="10"/>
        <v>239.57852652854979</v>
      </c>
      <c r="H36" s="19">
        <f t="shared" si="11"/>
        <v>62969.846625000006</v>
      </c>
      <c r="I36" s="264"/>
      <c r="O36" s="1">
        <f t="shared" si="9"/>
        <v>2.1347081218274111</v>
      </c>
      <c r="P36" s="28">
        <f t="shared" si="12"/>
        <v>1007517.5460000001</v>
      </c>
      <c r="R36" s="1">
        <f t="shared" si="6"/>
        <v>2.125</v>
      </c>
      <c r="S36" s="1">
        <v>2</v>
      </c>
      <c r="T36" s="1">
        <f t="shared" si="7"/>
        <v>2.125</v>
      </c>
      <c r="U36" s="125">
        <f t="shared" si="8"/>
        <v>4205.375</v>
      </c>
    </row>
    <row r="37" spans="1:21" x14ac:dyDescent="0.25">
      <c r="A37" s="113">
        <v>10</v>
      </c>
      <c r="B37" s="126" t="s">
        <v>161</v>
      </c>
      <c r="C37" s="151">
        <v>2226.375</v>
      </c>
      <c r="D37" s="115">
        <f>B$16</f>
        <v>16</v>
      </c>
      <c r="E37" s="255">
        <f t="shared" si="5"/>
        <v>139.1484375</v>
      </c>
      <c r="F37" s="256"/>
      <c r="G37" s="19">
        <f t="shared" si="10"/>
        <v>239.57852652854979</v>
      </c>
      <c r="H37" s="19">
        <f t="shared" si="11"/>
        <v>33336.977625</v>
      </c>
      <c r="I37" s="264"/>
      <c r="O37" s="1">
        <f t="shared" si="9"/>
        <v>1.1301395939086294</v>
      </c>
      <c r="P37" s="28">
        <f t="shared" si="12"/>
        <v>533391.64199999999</v>
      </c>
      <c r="R37" s="1">
        <f t="shared" si="6"/>
        <v>1.125</v>
      </c>
      <c r="S37" s="1">
        <v>1</v>
      </c>
      <c r="T37" s="1">
        <f t="shared" si="7"/>
        <v>1.125</v>
      </c>
      <c r="U37" s="125">
        <f t="shared" si="8"/>
        <v>2226.375</v>
      </c>
    </row>
    <row r="38" spans="1:21" ht="16.5" thickBot="1" x14ac:dyDescent="0.3">
      <c r="A38" s="113">
        <v>11</v>
      </c>
      <c r="B38" s="126" t="s">
        <v>164</v>
      </c>
      <c r="C38" s="151">
        <v>2226.375</v>
      </c>
      <c r="D38" s="208">
        <f t="shared" si="4"/>
        <v>16</v>
      </c>
      <c r="E38" s="255">
        <f t="shared" si="5"/>
        <v>139.1484375</v>
      </c>
      <c r="F38" s="256"/>
      <c r="G38" s="19">
        <f t="shared" si="10"/>
        <v>239.57852652854979</v>
      </c>
      <c r="H38" s="19">
        <f t="shared" si="11"/>
        <v>33336.977625</v>
      </c>
      <c r="I38" s="264"/>
      <c r="O38" s="1">
        <f t="shared" si="9"/>
        <v>1.1301395939086294</v>
      </c>
      <c r="P38" s="28">
        <f t="shared" ref="P38" si="13">C38*G38</f>
        <v>533391.64199999999</v>
      </c>
      <c r="R38" s="1">
        <f t="shared" si="6"/>
        <v>1.125</v>
      </c>
      <c r="S38" s="1">
        <v>1</v>
      </c>
      <c r="T38" s="1">
        <f t="shared" si="7"/>
        <v>1.125</v>
      </c>
      <c r="U38" s="125">
        <f t="shared" si="8"/>
        <v>2226.375</v>
      </c>
    </row>
    <row r="39" spans="1:21" ht="31.5" customHeight="1" thickBot="1" x14ac:dyDescent="0.3">
      <c r="A39" s="218" t="s">
        <v>22</v>
      </c>
      <c r="B39" s="219"/>
      <c r="C39" s="219"/>
      <c r="D39" s="219"/>
      <c r="E39" s="219"/>
      <c r="F39" s="219"/>
      <c r="G39" s="27"/>
      <c r="H39" s="21">
        <f>SUM(H31:H38)</f>
        <v>800087.46300000022</v>
      </c>
      <c r="I39" s="264"/>
      <c r="P39" s="136">
        <f>SUM(P28:P38)</f>
        <v>15349826.142000005</v>
      </c>
      <c r="R39" s="28"/>
    </row>
    <row r="40" spans="1:21" ht="36" customHeight="1" thickBot="1" x14ac:dyDescent="0.3">
      <c r="A40" s="258" t="s">
        <v>19</v>
      </c>
      <c r="B40" s="259"/>
      <c r="C40" s="259"/>
      <c r="D40" s="260"/>
      <c r="E40" s="261">
        <f>SUM(E31:F38)</f>
        <v>3339.5625</v>
      </c>
      <c r="F40" s="257"/>
      <c r="G40" s="257"/>
      <c r="H40" s="257"/>
      <c r="I40" s="265"/>
    </row>
    <row r="41" spans="1:21" x14ac:dyDescent="0.25">
      <c r="A41" s="10"/>
      <c r="B41" s="10"/>
      <c r="C41" s="10"/>
      <c r="D41" s="10"/>
      <c r="E41" s="11"/>
      <c r="F41" s="11"/>
      <c r="G41" s="10"/>
      <c r="H41" s="10"/>
      <c r="I41" s="10"/>
    </row>
    <row r="42" spans="1:21" ht="32.25" customHeight="1" x14ac:dyDescent="0.25">
      <c r="A42" s="245" t="s">
        <v>17</v>
      </c>
      <c r="B42" s="245"/>
      <c r="C42" s="245"/>
      <c r="D42" s="245"/>
      <c r="E42" s="245"/>
      <c r="F42" s="245"/>
      <c r="G42" s="245"/>
      <c r="H42" s="245"/>
      <c r="I42" s="245"/>
    </row>
    <row r="43" spans="1:21" ht="16.5" thickBot="1" x14ac:dyDescent="0.3"/>
    <row r="44" spans="1:21" ht="86.25" customHeight="1" thickBot="1" x14ac:dyDescent="0.3">
      <c r="A44" s="12" t="s">
        <v>1</v>
      </c>
      <c r="B44" s="13" t="s">
        <v>26</v>
      </c>
      <c r="C44" s="13" t="s">
        <v>9</v>
      </c>
      <c r="D44" s="13" t="s">
        <v>3</v>
      </c>
      <c r="E44" s="13" t="s">
        <v>10</v>
      </c>
      <c r="F44" s="13" t="s">
        <v>11</v>
      </c>
      <c r="G44" s="13" t="s">
        <v>12</v>
      </c>
      <c r="H44" s="13" t="s">
        <v>6</v>
      </c>
      <c r="I44" s="14" t="s">
        <v>7</v>
      </c>
    </row>
    <row r="45" spans="1:21" ht="16.5" thickBot="1" x14ac:dyDescent="0.3">
      <c r="A45" s="22">
        <v>1</v>
      </c>
      <c r="B45" s="23">
        <v>2</v>
      </c>
      <c r="C45" s="23">
        <v>3</v>
      </c>
      <c r="D45" s="23">
        <v>4</v>
      </c>
      <c r="E45" s="23" t="s">
        <v>18</v>
      </c>
      <c r="F45" s="23">
        <v>6</v>
      </c>
      <c r="G45" s="23">
        <v>7</v>
      </c>
      <c r="H45" s="23" t="s">
        <v>13</v>
      </c>
      <c r="I45" s="24">
        <v>9</v>
      </c>
    </row>
    <row r="46" spans="1:21" ht="15.6" customHeight="1" x14ac:dyDescent="0.25">
      <c r="A46" s="227" t="s">
        <v>21</v>
      </c>
      <c r="B46" s="228"/>
      <c r="C46" s="228"/>
      <c r="D46" s="228"/>
      <c r="E46" s="228"/>
      <c r="F46" s="228"/>
      <c r="G46" s="228"/>
      <c r="H46" s="228"/>
      <c r="I46" s="229"/>
    </row>
    <row r="47" spans="1:21" ht="37.5" customHeight="1" thickBot="1" x14ac:dyDescent="0.3">
      <c r="A47" s="113"/>
      <c r="B47" s="126"/>
      <c r="C47" s="115"/>
      <c r="D47" s="25">
        <f>B$16</f>
        <v>16</v>
      </c>
      <c r="E47" s="26">
        <f>C47/D47</f>
        <v>0</v>
      </c>
      <c r="F47" s="115"/>
      <c r="G47" s="116"/>
      <c r="H47" s="19"/>
      <c r="I47" s="230" t="s">
        <v>23</v>
      </c>
    </row>
    <row r="48" spans="1:21" ht="32.25" customHeight="1" thickBot="1" x14ac:dyDescent="0.3">
      <c r="A48" s="218" t="s">
        <v>27</v>
      </c>
      <c r="B48" s="219"/>
      <c r="C48" s="219"/>
      <c r="D48" s="219"/>
      <c r="E48" s="219"/>
      <c r="F48" s="220"/>
      <c r="G48" s="20"/>
      <c r="H48" s="21">
        <f>SUM(H47:H47)</f>
        <v>0</v>
      </c>
      <c r="I48" s="231"/>
    </row>
    <row r="50" spans="1:16" ht="15.6" customHeight="1" x14ac:dyDescent="0.25">
      <c r="A50" s="214" t="s">
        <v>24</v>
      </c>
      <c r="B50" s="214"/>
      <c r="C50" s="214"/>
      <c r="D50" s="214"/>
      <c r="E50" s="214"/>
      <c r="F50" s="214"/>
      <c r="G50" s="214"/>
      <c r="H50" s="214"/>
      <c r="I50" s="214"/>
    </row>
    <row r="51" spans="1:16" ht="16.5" thickBot="1" x14ac:dyDescent="0.3"/>
    <row r="52" spans="1:16" ht="87" customHeight="1" thickBot="1" x14ac:dyDescent="0.3">
      <c r="A52" s="12" t="s">
        <v>1</v>
      </c>
      <c r="B52" s="13" t="s">
        <v>26</v>
      </c>
      <c r="C52" s="13" t="s">
        <v>9</v>
      </c>
      <c r="D52" s="13" t="s">
        <v>3</v>
      </c>
      <c r="E52" s="13" t="s">
        <v>10</v>
      </c>
      <c r="F52" s="13" t="s">
        <v>11</v>
      </c>
      <c r="G52" s="13" t="s">
        <v>12</v>
      </c>
      <c r="H52" s="13" t="s">
        <v>6</v>
      </c>
      <c r="I52" s="14" t="s">
        <v>7</v>
      </c>
    </row>
    <row r="53" spans="1:16" ht="16.5" thickBot="1" x14ac:dyDescent="0.3">
      <c r="A53" s="22">
        <v>1</v>
      </c>
      <c r="B53" s="23">
        <v>2</v>
      </c>
      <c r="C53" s="23">
        <v>3</v>
      </c>
      <c r="D53" s="23">
        <v>4</v>
      </c>
      <c r="E53" s="23" t="s">
        <v>18</v>
      </c>
      <c r="F53" s="23">
        <v>6</v>
      </c>
      <c r="G53" s="23">
        <v>7</v>
      </c>
      <c r="H53" s="23" t="s">
        <v>13</v>
      </c>
      <c r="I53" s="24">
        <v>9</v>
      </c>
    </row>
    <row r="54" spans="1:16" ht="15.6" customHeight="1" x14ac:dyDescent="0.25">
      <c r="A54" s="227" t="s">
        <v>25</v>
      </c>
      <c r="B54" s="228"/>
      <c r="C54" s="228"/>
      <c r="D54" s="228"/>
      <c r="E54" s="228"/>
      <c r="F54" s="228"/>
      <c r="G54" s="228"/>
      <c r="H54" s="228"/>
      <c r="I54" s="229"/>
    </row>
    <row r="55" spans="1:16" ht="38.25" customHeight="1" thickBot="1" x14ac:dyDescent="0.3">
      <c r="A55" s="113">
        <v>1</v>
      </c>
      <c r="B55" s="126" t="s">
        <v>166</v>
      </c>
      <c r="C55" s="115">
        <v>0.5</v>
      </c>
      <c r="D55" s="18">
        <f>B$16</f>
        <v>16</v>
      </c>
      <c r="E55" s="7">
        <f>C55/D55</f>
        <v>3.125E-2</v>
      </c>
      <c r="F55" s="115">
        <v>1</v>
      </c>
      <c r="G55" s="116">
        <v>200000</v>
      </c>
      <c r="H55" s="141">
        <f>E55*G55/F55</f>
        <v>6250</v>
      </c>
      <c r="I55" s="230" t="s">
        <v>23</v>
      </c>
      <c r="P55" s="125">
        <f>C55*G55</f>
        <v>100000</v>
      </c>
    </row>
    <row r="56" spans="1:16" ht="31.5" customHeight="1" thickBot="1" x14ac:dyDescent="0.3">
      <c r="A56" s="218" t="s">
        <v>28</v>
      </c>
      <c r="B56" s="219"/>
      <c r="C56" s="219"/>
      <c r="D56" s="219"/>
      <c r="E56" s="219"/>
      <c r="F56" s="220"/>
      <c r="G56" s="20"/>
      <c r="H56" s="21">
        <f>SUM(H55:H55)</f>
        <v>6250</v>
      </c>
      <c r="I56" s="231"/>
      <c r="P56" s="125">
        <f>SUM(P55:P55)</f>
        <v>100000</v>
      </c>
    </row>
    <row r="57" spans="1:16" x14ac:dyDescent="0.25">
      <c r="A57" s="155"/>
      <c r="B57" s="155"/>
      <c r="C57" s="155"/>
      <c r="D57" s="155"/>
      <c r="E57" s="155"/>
      <c r="F57" s="155"/>
      <c r="G57" s="156"/>
      <c r="H57" s="157"/>
      <c r="I57" s="58"/>
      <c r="P57" s="125"/>
    </row>
    <row r="58" spans="1:16" ht="31.5" customHeight="1" x14ac:dyDescent="0.25">
      <c r="A58" s="241" t="s">
        <v>138</v>
      </c>
      <c r="B58" s="241"/>
      <c r="C58" s="241"/>
      <c r="D58" s="241"/>
      <c r="E58" s="241"/>
      <c r="F58" s="241"/>
      <c r="G58" s="241"/>
      <c r="H58" s="241"/>
      <c r="I58" s="241"/>
      <c r="P58" s="125"/>
    </row>
    <row r="59" spans="1:16" ht="16.5" thickBot="1" x14ac:dyDescent="0.3">
      <c r="A59" s="158"/>
      <c r="B59" s="158"/>
      <c r="C59" s="158"/>
      <c r="D59" s="158"/>
      <c r="E59" s="158"/>
      <c r="F59" s="158"/>
      <c r="G59" s="158"/>
      <c r="H59" s="158"/>
      <c r="I59" s="158"/>
      <c r="P59" s="125"/>
    </row>
    <row r="60" spans="1:16" ht="87.75" customHeight="1" thickBot="1" x14ac:dyDescent="0.3">
      <c r="A60" s="159" t="s">
        <v>1</v>
      </c>
      <c r="B60" s="160" t="s">
        <v>26</v>
      </c>
      <c r="C60" s="160" t="s">
        <v>9</v>
      </c>
      <c r="D60" s="160" t="s">
        <v>3</v>
      </c>
      <c r="E60" s="160" t="s">
        <v>10</v>
      </c>
      <c r="F60" s="160" t="s">
        <v>11</v>
      </c>
      <c r="G60" s="160" t="s">
        <v>12</v>
      </c>
      <c r="H60" s="160" t="s">
        <v>6</v>
      </c>
      <c r="I60" s="161" t="s">
        <v>7</v>
      </c>
      <c r="P60" s="125"/>
    </row>
    <row r="61" spans="1:16" ht="16.5" thickBot="1" x14ac:dyDescent="0.3">
      <c r="A61" s="162">
        <v>1</v>
      </c>
      <c r="B61" s="163">
        <v>2</v>
      </c>
      <c r="C61" s="163">
        <v>3</v>
      </c>
      <c r="D61" s="163">
        <v>4</v>
      </c>
      <c r="E61" s="163" t="s">
        <v>18</v>
      </c>
      <c r="F61" s="163">
        <v>6</v>
      </c>
      <c r="G61" s="163">
        <v>7</v>
      </c>
      <c r="H61" s="163" t="s">
        <v>13</v>
      </c>
      <c r="I61" s="164">
        <v>9</v>
      </c>
      <c r="P61" s="125"/>
    </row>
    <row r="62" spans="1:16" ht="31.5" customHeight="1" x14ac:dyDescent="0.25">
      <c r="A62" s="242" t="s">
        <v>139</v>
      </c>
      <c r="B62" s="243"/>
      <c r="C62" s="243"/>
      <c r="D62" s="243"/>
      <c r="E62" s="243"/>
      <c r="F62" s="243"/>
      <c r="G62" s="243"/>
      <c r="H62" s="243"/>
      <c r="I62" s="244"/>
      <c r="P62" s="125"/>
    </row>
    <row r="63" spans="1:16" ht="38.25" customHeight="1" thickBot="1" x14ac:dyDescent="0.3">
      <c r="A63" s="165" t="s">
        <v>110</v>
      </c>
      <c r="B63" s="166" t="s">
        <v>110</v>
      </c>
      <c r="C63" s="167">
        <v>0</v>
      </c>
      <c r="D63" s="168">
        <f>B$16</f>
        <v>16</v>
      </c>
      <c r="E63" s="169">
        <f>C63/D63</f>
        <v>0</v>
      </c>
      <c r="F63" s="167"/>
      <c r="G63" s="170"/>
      <c r="H63" s="171"/>
      <c r="I63" s="233" t="s">
        <v>23</v>
      </c>
      <c r="P63" s="125"/>
    </row>
    <row r="64" spans="1:16" ht="31.5" customHeight="1" thickBot="1" x14ac:dyDescent="0.3">
      <c r="A64" s="235" t="s">
        <v>28</v>
      </c>
      <c r="B64" s="236"/>
      <c r="C64" s="236"/>
      <c r="D64" s="236"/>
      <c r="E64" s="236"/>
      <c r="F64" s="237"/>
      <c r="G64" s="172"/>
      <c r="H64" s="173">
        <f>SUM(H63:H63)</f>
        <v>0</v>
      </c>
      <c r="I64" s="234"/>
      <c r="P64" s="125"/>
    </row>
    <row r="66" spans="1:9" ht="15.6" customHeight="1" x14ac:dyDescent="0.25">
      <c r="A66" s="214" t="s">
        <v>137</v>
      </c>
      <c r="B66" s="214"/>
      <c r="C66" s="214"/>
      <c r="D66" s="214"/>
      <c r="E66" s="214"/>
      <c r="F66" s="214"/>
      <c r="G66" s="214"/>
      <c r="H66" s="214"/>
      <c r="I66" s="214"/>
    </row>
    <row r="68" spans="1:9" x14ac:dyDescent="0.25">
      <c r="B68"/>
      <c r="C68" s="29"/>
      <c r="D68" s="28"/>
      <c r="E68" s="28"/>
      <c r="F68" s="28"/>
      <c r="H68" s="28"/>
      <c r="I68" s="5"/>
    </row>
    <row r="69" spans="1:9" ht="16.5" thickBot="1" x14ac:dyDescent="0.3">
      <c r="B69"/>
      <c r="C69" s="29"/>
      <c r="D69" s="28"/>
      <c r="E69" s="28"/>
      <c r="F69" s="28"/>
      <c r="H69" s="28"/>
      <c r="I69" s="5"/>
    </row>
    <row r="70" spans="1:9" ht="35.25" customHeight="1" thickBot="1" x14ac:dyDescent="0.3">
      <c r="A70" s="60"/>
      <c r="B70" s="61"/>
      <c r="D70" s="238" t="s">
        <v>86</v>
      </c>
      <c r="E70" s="239"/>
      <c r="F70" s="239"/>
      <c r="G70" s="240"/>
      <c r="H70" s="64" t="s">
        <v>87</v>
      </c>
      <c r="I70" s="5"/>
    </row>
    <row r="71" spans="1:9" ht="35.25" customHeight="1" x14ac:dyDescent="0.25">
      <c r="A71" s="60"/>
      <c r="B71" s="61"/>
      <c r="D71" s="185"/>
      <c r="E71" s="186"/>
      <c r="F71" s="187"/>
      <c r="G71" s="63"/>
      <c r="H71" s="63"/>
      <c r="I71" s="5"/>
    </row>
    <row r="72" spans="1:9" ht="16.5" thickBot="1" x14ac:dyDescent="0.3">
      <c r="A72" s="58"/>
      <c r="B72" s="59"/>
      <c r="D72" s="80">
        <f>SUM(H39)</f>
        <v>800087.46300000022</v>
      </c>
      <c r="E72" s="81">
        <f>SUM(H48)</f>
        <v>0</v>
      </c>
      <c r="F72" s="82">
        <f>SUM(H56)</f>
        <v>6250</v>
      </c>
      <c r="G72" s="82">
        <f>H64</f>
        <v>0</v>
      </c>
      <c r="H72" s="82">
        <f>SUM(D72:G72)</f>
        <v>806337.46300000022</v>
      </c>
      <c r="I72" s="5"/>
    </row>
    <row r="73" spans="1:9" x14ac:dyDescent="0.25">
      <c r="B73"/>
      <c r="C73" s="29"/>
      <c r="D73" s="28"/>
      <c r="E73" s="28"/>
      <c r="F73" s="28"/>
      <c r="H73" s="28"/>
      <c r="I73" s="5"/>
    </row>
    <row r="74" spans="1:9" ht="31.5" customHeight="1" x14ac:dyDescent="0.25">
      <c r="A74" s="222" t="s">
        <v>30</v>
      </c>
      <c r="B74" s="222"/>
      <c r="C74" s="222"/>
      <c r="D74" s="222"/>
      <c r="E74" s="222"/>
      <c r="F74" s="222"/>
      <c r="G74" s="222"/>
      <c r="H74" s="222"/>
      <c r="I74" s="222"/>
    </row>
    <row r="76" spans="1:9" x14ac:dyDescent="0.25">
      <c r="A76" s="232" t="s">
        <v>31</v>
      </c>
      <c r="B76" s="232"/>
      <c r="C76" s="232"/>
      <c r="D76" s="232"/>
      <c r="E76" s="232"/>
      <c r="F76" s="232"/>
      <c r="G76" s="232"/>
      <c r="H76" s="232"/>
      <c r="I76" s="232"/>
    </row>
    <row r="77" spans="1:9" ht="16.5" thickBot="1" x14ac:dyDescent="0.3"/>
    <row r="78" spans="1:9" ht="16.5" hidden="1" thickBot="1" x14ac:dyDescent="0.3"/>
    <row r="79" spans="1:9" ht="83.25" customHeight="1" x14ac:dyDescent="0.25">
      <c r="A79" s="30" t="s">
        <v>1</v>
      </c>
      <c r="B79" s="31" t="s">
        <v>32</v>
      </c>
      <c r="C79" s="31" t="s">
        <v>33</v>
      </c>
      <c r="D79" s="31" t="s">
        <v>34</v>
      </c>
      <c r="E79" s="31" t="s">
        <v>35</v>
      </c>
      <c r="F79" s="31" t="s">
        <v>36</v>
      </c>
      <c r="G79" s="31" t="s">
        <v>37</v>
      </c>
      <c r="H79" s="31" t="s">
        <v>38</v>
      </c>
      <c r="I79" s="32" t="s">
        <v>39</v>
      </c>
    </row>
    <row r="80" spans="1:9" ht="16.5" thickBot="1" x14ac:dyDescent="0.3">
      <c r="A80" s="33">
        <v>1</v>
      </c>
      <c r="B80" s="34">
        <v>1</v>
      </c>
      <c r="C80" s="34">
        <v>2</v>
      </c>
      <c r="D80" s="34">
        <v>3</v>
      </c>
      <c r="E80" s="34">
        <v>4</v>
      </c>
      <c r="F80" s="34">
        <v>5</v>
      </c>
      <c r="G80" s="34" t="s">
        <v>40</v>
      </c>
      <c r="H80" s="34">
        <v>7</v>
      </c>
      <c r="I80" s="35" t="s">
        <v>41</v>
      </c>
    </row>
    <row r="81" spans="1:22" ht="15.6" customHeight="1" x14ac:dyDescent="0.25">
      <c r="A81" s="227" t="s">
        <v>42</v>
      </c>
      <c r="B81" s="228"/>
      <c r="C81" s="228"/>
      <c r="D81" s="228"/>
      <c r="E81" s="228"/>
      <c r="F81" s="228"/>
      <c r="G81" s="228"/>
      <c r="H81" s="228"/>
      <c r="I81" s="229"/>
    </row>
    <row r="82" spans="1:22" ht="15.6" customHeight="1" x14ac:dyDescent="0.25">
      <c r="A82" s="6">
        <v>1</v>
      </c>
      <c r="B82" s="152" t="s">
        <v>119</v>
      </c>
      <c r="C82" s="7" t="s">
        <v>142</v>
      </c>
      <c r="D82" s="200">
        <v>125.24117872703434</v>
      </c>
      <c r="E82" s="18">
        <f>B$19</f>
        <v>53433</v>
      </c>
      <c r="F82" s="19">
        <f>B$20</f>
        <v>3339.5625</v>
      </c>
      <c r="G82" s="7">
        <f>D82*F82/E82</f>
        <v>7.8275736704396461</v>
      </c>
      <c r="H82" s="202">
        <v>1746.63</v>
      </c>
      <c r="I82" s="188">
        <f>G82*H82</f>
        <v>13671.875</v>
      </c>
      <c r="O82" s="178">
        <f>D82*H82</f>
        <v>218750</v>
      </c>
      <c r="P82" s="135">
        <v>875000</v>
      </c>
      <c r="Q82" s="28">
        <f>P82*0.5</f>
        <v>437500</v>
      </c>
      <c r="R82" s="28">
        <f>Q82/2</f>
        <v>218750</v>
      </c>
      <c r="S82" s="28">
        <f>R82/H82</f>
        <v>125.24117872703434</v>
      </c>
    </row>
    <row r="83" spans="1:22" x14ac:dyDescent="0.25">
      <c r="A83" s="6">
        <v>2</v>
      </c>
      <c r="B83" s="144" t="s">
        <v>121</v>
      </c>
      <c r="C83" s="7" t="s">
        <v>43</v>
      </c>
      <c r="D83" s="201">
        <v>91284.721923574674</v>
      </c>
      <c r="E83" s="18">
        <f t="shared" ref="E83:E85" si="14">B$19</f>
        <v>53433</v>
      </c>
      <c r="F83" s="19">
        <f t="shared" ref="F83:F85" si="15">B$20</f>
        <v>3339.5625</v>
      </c>
      <c r="G83" s="7">
        <f>D83*F83/E83</f>
        <v>5705.2951202234181</v>
      </c>
      <c r="H83" s="203">
        <v>6.7782426999999998</v>
      </c>
      <c r="I83" s="83">
        <f>G83*H83</f>
        <v>38671.875000000007</v>
      </c>
      <c r="O83" s="178">
        <f t="shared" ref="O83:O85" si="16">D83*H83</f>
        <v>618750</v>
      </c>
      <c r="P83" s="135">
        <v>1375000</v>
      </c>
      <c r="Q83" s="28">
        <f>P83*0.9</f>
        <v>1237500</v>
      </c>
      <c r="R83" s="28">
        <f>Q83/2</f>
        <v>618750</v>
      </c>
      <c r="S83" s="28">
        <f t="shared" ref="S83:S85" si="17">R83/H83</f>
        <v>91284.721923574674</v>
      </c>
    </row>
    <row r="84" spans="1:22" ht="15.75" customHeight="1" x14ac:dyDescent="0.25">
      <c r="A84" s="6">
        <v>3</v>
      </c>
      <c r="B84" s="144" t="s">
        <v>165</v>
      </c>
      <c r="C84" s="7" t="s">
        <v>44</v>
      </c>
      <c r="D84" s="201">
        <v>1390.4982618771728</v>
      </c>
      <c r="E84" s="18">
        <f t="shared" si="14"/>
        <v>53433</v>
      </c>
      <c r="F84" s="19">
        <f t="shared" si="15"/>
        <v>3339.5625</v>
      </c>
      <c r="G84" s="7">
        <f>D84*F84/E84</f>
        <v>86.906141367323301</v>
      </c>
      <c r="H84" s="203">
        <v>43.15</v>
      </c>
      <c r="I84" s="83">
        <f>G84*H84</f>
        <v>3750.0000000000005</v>
      </c>
      <c r="O84" s="178">
        <f t="shared" si="16"/>
        <v>60000.000000000007</v>
      </c>
      <c r="P84" s="135">
        <v>120000</v>
      </c>
      <c r="Q84" s="28">
        <f>P84</f>
        <v>120000</v>
      </c>
      <c r="R84" s="28">
        <f>Q84/2</f>
        <v>60000</v>
      </c>
      <c r="S84" s="28">
        <f t="shared" si="17"/>
        <v>1390.4982618771728</v>
      </c>
    </row>
    <row r="85" spans="1:22" ht="16.5" thickBot="1" x14ac:dyDescent="0.3">
      <c r="A85" s="6">
        <v>4</v>
      </c>
      <c r="B85" s="144" t="s">
        <v>169</v>
      </c>
      <c r="C85" s="7" t="s">
        <v>44</v>
      </c>
      <c r="D85" s="201">
        <v>45.833333333333336</v>
      </c>
      <c r="E85" s="18">
        <f t="shared" si="14"/>
        <v>53433</v>
      </c>
      <c r="F85" s="19">
        <f t="shared" si="15"/>
        <v>3339.5625</v>
      </c>
      <c r="G85" s="7">
        <f>D85*F85/E85</f>
        <v>2.8645833333333335</v>
      </c>
      <c r="H85" s="203">
        <v>1200</v>
      </c>
      <c r="I85" s="83">
        <f>G85*H85</f>
        <v>3437.5</v>
      </c>
      <c r="O85" s="178">
        <f t="shared" si="16"/>
        <v>55000</v>
      </c>
      <c r="P85" s="135">
        <v>110000</v>
      </c>
      <c r="Q85" s="28">
        <f>P85</f>
        <v>110000</v>
      </c>
      <c r="R85" s="28">
        <f>Q85/2</f>
        <v>55000</v>
      </c>
      <c r="S85" s="28">
        <f t="shared" si="17"/>
        <v>45.833333333333336</v>
      </c>
      <c r="T85" s="135"/>
      <c r="V85" s="28"/>
    </row>
    <row r="86" spans="1:22" ht="31.5" customHeight="1" thickBot="1" x14ac:dyDescent="0.3">
      <c r="A86" s="218" t="s">
        <v>51</v>
      </c>
      <c r="B86" s="219"/>
      <c r="C86" s="219"/>
      <c r="D86" s="219"/>
      <c r="E86" s="219"/>
      <c r="F86" s="219"/>
      <c r="G86" s="220"/>
      <c r="H86" s="21"/>
      <c r="I86" s="84">
        <f>SUM(I82:I85)</f>
        <v>59531.250000000007</v>
      </c>
    </row>
    <row r="88" spans="1:22" ht="15.6" customHeight="1" x14ac:dyDescent="0.25">
      <c r="A88" s="214" t="s">
        <v>45</v>
      </c>
      <c r="B88" s="214"/>
      <c r="C88" s="214"/>
      <c r="D88" s="214"/>
      <c r="E88" s="214"/>
      <c r="F88" s="214"/>
      <c r="G88" s="214"/>
      <c r="H88" s="214"/>
      <c r="I88" s="214"/>
    </row>
    <row r="89" spans="1:22" ht="16.5" thickBot="1" x14ac:dyDescent="0.3"/>
    <row r="90" spans="1:22" ht="80.25" customHeight="1" x14ac:dyDescent="0.25">
      <c r="A90" s="30" t="s">
        <v>1</v>
      </c>
      <c r="B90" s="31" t="s">
        <v>32</v>
      </c>
      <c r="C90" s="31" t="s">
        <v>33</v>
      </c>
      <c r="D90" s="31" t="s">
        <v>34</v>
      </c>
      <c r="E90" s="31" t="s">
        <v>35</v>
      </c>
      <c r="F90" s="31" t="s">
        <v>36</v>
      </c>
      <c r="G90" s="31" t="s">
        <v>37</v>
      </c>
      <c r="H90" s="31" t="s">
        <v>38</v>
      </c>
      <c r="I90" s="32" t="s">
        <v>39</v>
      </c>
    </row>
    <row r="91" spans="1:22" ht="16.5" thickBot="1" x14ac:dyDescent="0.3">
      <c r="A91" s="33">
        <v>1</v>
      </c>
      <c r="B91" s="34">
        <v>1</v>
      </c>
      <c r="C91" s="34">
        <v>2</v>
      </c>
      <c r="D91" s="34">
        <v>3</v>
      </c>
      <c r="E91" s="34">
        <v>4</v>
      </c>
      <c r="F91" s="34">
        <v>5</v>
      </c>
      <c r="G91" s="34" t="s">
        <v>40</v>
      </c>
      <c r="H91" s="34">
        <v>7</v>
      </c>
      <c r="I91" s="35" t="s">
        <v>41</v>
      </c>
    </row>
    <row r="92" spans="1:22" ht="15.6" customHeight="1" x14ac:dyDescent="0.25">
      <c r="A92" s="226" t="s">
        <v>46</v>
      </c>
      <c r="B92" s="216"/>
      <c r="C92" s="216"/>
      <c r="D92" s="216"/>
      <c r="E92" s="216"/>
      <c r="F92" s="216"/>
      <c r="G92" s="216"/>
      <c r="H92" s="216"/>
      <c r="I92" s="221"/>
    </row>
    <row r="93" spans="1:22" x14ac:dyDescent="0.25">
      <c r="A93" s="177">
        <v>1</v>
      </c>
      <c r="B93" s="153"/>
      <c r="C93" s="114"/>
      <c r="D93" s="115"/>
      <c r="E93" s="18">
        <f>SUM(B19)</f>
        <v>53433</v>
      </c>
      <c r="F93" s="19">
        <f>SUM(B20)</f>
        <v>3339.5625</v>
      </c>
      <c r="G93" s="7">
        <f>D93*F93/E93</f>
        <v>0</v>
      </c>
      <c r="H93" s="116"/>
      <c r="I93" s="83">
        <f>G93*H93</f>
        <v>0</v>
      </c>
      <c r="P93" s="154">
        <f>D93*H93</f>
        <v>0</v>
      </c>
    </row>
    <row r="94" spans="1:22" ht="16.5" thickBot="1" x14ac:dyDescent="0.3">
      <c r="A94" s="177">
        <v>2</v>
      </c>
      <c r="B94" s="153"/>
      <c r="C94" s="114"/>
      <c r="D94" s="115"/>
      <c r="E94" s="18">
        <f>SUM(B19)</f>
        <v>53433</v>
      </c>
      <c r="F94" s="19">
        <f>SUM(B20)</f>
        <v>3339.5625</v>
      </c>
      <c r="G94" s="7">
        <f>D94*F94/E94</f>
        <v>0</v>
      </c>
      <c r="H94" s="116"/>
      <c r="I94" s="83">
        <f>G94*H94</f>
        <v>0</v>
      </c>
      <c r="P94" s="154">
        <f>H94*D94</f>
        <v>0</v>
      </c>
    </row>
    <row r="95" spans="1:22" ht="32.25" customHeight="1" thickBot="1" x14ac:dyDescent="0.3">
      <c r="A95" s="218" t="s">
        <v>149</v>
      </c>
      <c r="B95" s="219"/>
      <c r="C95" s="219"/>
      <c r="D95" s="219"/>
      <c r="E95" s="219"/>
      <c r="F95" s="219"/>
      <c r="G95" s="220"/>
      <c r="H95" s="21"/>
      <c r="I95" s="84">
        <f>SUM(I93:I94)</f>
        <v>0</v>
      </c>
      <c r="P95" s="28">
        <f>P93+P94</f>
        <v>0</v>
      </c>
    </row>
    <row r="97" spans="1:16" ht="15.6" customHeight="1" x14ac:dyDescent="0.25">
      <c r="A97" s="214" t="s">
        <v>47</v>
      </c>
      <c r="B97" s="214"/>
      <c r="C97" s="214"/>
      <c r="D97" s="214"/>
      <c r="E97" s="214"/>
      <c r="F97" s="214"/>
      <c r="G97" s="214"/>
      <c r="H97" s="214"/>
      <c r="I97" s="214"/>
    </row>
    <row r="98" spans="1:16" ht="16.5" thickBot="1" x14ac:dyDescent="0.3"/>
    <row r="99" spans="1:16" ht="79.5" customHeight="1" x14ac:dyDescent="0.25">
      <c r="A99" s="30" t="s">
        <v>1</v>
      </c>
      <c r="B99" s="31" t="s">
        <v>32</v>
      </c>
      <c r="C99" s="31" t="s">
        <v>33</v>
      </c>
      <c r="D99" s="31" t="s">
        <v>34</v>
      </c>
      <c r="E99" s="31" t="s">
        <v>35</v>
      </c>
      <c r="F99" s="31" t="s">
        <v>36</v>
      </c>
      <c r="G99" s="31" t="s">
        <v>37</v>
      </c>
      <c r="H99" s="31" t="s">
        <v>38</v>
      </c>
      <c r="I99" s="32" t="s">
        <v>39</v>
      </c>
    </row>
    <row r="100" spans="1:16" ht="16.5" thickBot="1" x14ac:dyDescent="0.3">
      <c r="A100" s="33">
        <v>1</v>
      </c>
      <c r="B100" s="34">
        <v>1</v>
      </c>
      <c r="C100" s="34">
        <v>2</v>
      </c>
      <c r="D100" s="34">
        <v>3</v>
      </c>
      <c r="E100" s="34">
        <v>4</v>
      </c>
      <c r="F100" s="34">
        <v>5</v>
      </c>
      <c r="G100" s="34" t="s">
        <v>40</v>
      </c>
      <c r="H100" s="34">
        <v>7</v>
      </c>
      <c r="I100" s="35" t="s">
        <v>41</v>
      </c>
    </row>
    <row r="101" spans="1:16" ht="15.6" customHeight="1" x14ac:dyDescent="0.25">
      <c r="A101" s="215" t="s">
        <v>48</v>
      </c>
      <c r="B101" s="216"/>
      <c r="C101" s="216"/>
      <c r="D101" s="216"/>
      <c r="E101" s="216"/>
      <c r="F101" s="216"/>
      <c r="G101" s="216"/>
      <c r="H101" s="216"/>
      <c r="I101" s="221"/>
    </row>
    <row r="102" spans="1:16" ht="16.5" thickBot="1" x14ac:dyDescent="0.3">
      <c r="A102" s="6"/>
      <c r="B102" s="152"/>
      <c r="C102" s="114"/>
      <c r="D102" s="114"/>
      <c r="E102" s="18">
        <f>SUM(B19)</f>
        <v>53433</v>
      </c>
      <c r="F102" s="19">
        <f>SUM(B20)</f>
        <v>3339.5625</v>
      </c>
      <c r="G102" s="7">
        <f>D102*F102/E102</f>
        <v>0</v>
      </c>
      <c r="H102" s="116"/>
      <c r="I102" s="83">
        <f>G102*H102</f>
        <v>0</v>
      </c>
      <c r="P102" s="180">
        <f>D102*H102</f>
        <v>0</v>
      </c>
    </row>
    <row r="103" spans="1:16" ht="31.5" customHeight="1" thickBot="1" x14ac:dyDescent="0.3">
      <c r="A103" s="218" t="s">
        <v>52</v>
      </c>
      <c r="B103" s="219"/>
      <c r="C103" s="219"/>
      <c r="D103" s="219"/>
      <c r="E103" s="219"/>
      <c r="F103" s="219"/>
      <c r="G103" s="220"/>
      <c r="H103" s="21"/>
      <c r="I103" s="84">
        <f>SUM(I102:I102)</f>
        <v>0</v>
      </c>
      <c r="P103" s="181"/>
    </row>
    <row r="105" spans="1:16" ht="15.6" customHeight="1" x14ac:dyDescent="0.25">
      <c r="A105" s="214" t="s">
        <v>49</v>
      </c>
      <c r="B105" s="214"/>
      <c r="C105" s="214"/>
      <c r="D105" s="214"/>
      <c r="E105" s="214"/>
      <c r="F105" s="214"/>
      <c r="G105" s="214"/>
      <c r="H105" s="214"/>
      <c r="I105" s="214"/>
    </row>
    <row r="106" spans="1:16" ht="16.5" thickBot="1" x14ac:dyDescent="0.3"/>
    <row r="107" spans="1:16" ht="83.25" customHeight="1" x14ac:dyDescent="0.25">
      <c r="A107" s="30" t="s">
        <v>1</v>
      </c>
      <c r="B107" s="31" t="s">
        <v>32</v>
      </c>
      <c r="C107" s="31" t="s">
        <v>33</v>
      </c>
      <c r="D107" s="31" t="s">
        <v>34</v>
      </c>
      <c r="E107" s="31" t="s">
        <v>35</v>
      </c>
      <c r="F107" s="31" t="s">
        <v>36</v>
      </c>
      <c r="G107" s="31" t="s">
        <v>37</v>
      </c>
      <c r="H107" s="31" t="s">
        <v>107</v>
      </c>
      <c r="I107" s="36" t="s">
        <v>39</v>
      </c>
      <c r="J107" s="106" t="s">
        <v>56</v>
      </c>
    </row>
    <row r="108" spans="1:16" ht="16.5" thickBot="1" x14ac:dyDescent="0.3">
      <c r="A108" s="33">
        <v>1</v>
      </c>
      <c r="B108" s="34">
        <v>1</v>
      </c>
      <c r="C108" s="34">
        <v>2</v>
      </c>
      <c r="D108" s="34">
        <v>3</v>
      </c>
      <c r="E108" s="34">
        <v>4</v>
      </c>
      <c r="F108" s="34">
        <v>5</v>
      </c>
      <c r="G108" s="34" t="s">
        <v>40</v>
      </c>
      <c r="H108" s="34">
        <v>7</v>
      </c>
      <c r="I108" s="37" t="s">
        <v>57</v>
      </c>
      <c r="J108" s="40">
        <v>9</v>
      </c>
    </row>
    <row r="109" spans="1:16" ht="15.6" customHeight="1" x14ac:dyDescent="0.25">
      <c r="A109" s="215" t="s">
        <v>50</v>
      </c>
      <c r="B109" s="216"/>
      <c r="C109" s="216"/>
      <c r="D109" s="216"/>
      <c r="E109" s="216"/>
      <c r="F109" s="216"/>
      <c r="G109" s="216"/>
      <c r="H109" s="216"/>
      <c r="I109" s="217"/>
      <c r="J109" s="39"/>
    </row>
    <row r="110" spans="1:16" ht="16.5" thickBot="1" x14ac:dyDescent="0.3">
      <c r="A110" s="6">
        <v>1</v>
      </c>
      <c r="B110" s="152" t="s">
        <v>167</v>
      </c>
      <c r="C110" s="114" t="s">
        <v>168</v>
      </c>
      <c r="D110" s="115">
        <v>1</v>
      </c>
      <c r="E110" s="18">
        <f>SUM(B19)</f>
        <v>53433</v>
      </c>
      <c r="F110" s="19">
        <f>SUM(B20)</f>
        <v>3339.5625</v>
      </c>
      <c r="G110" s="7">
        <f>D110*F110/E110</f>
        <v>6.25E-2</v>
      </c>
      <c r="H110" s="116">
        <v>90000</v>
      </c>
      <c r="I110" s="85">
        <f>G110*H110*J110</f>
        <v>5625</v>
      </c>
      <c r="J110" s="117">
        <v>1</v>
      </c>
      <c r="P110" s="1">
        <f>D110*H110</f>
        <v>90000</v>
      </c>
    </row>
    <row r="111" spans="1:16" ht="31.5" customHeight="1" thickBot="1" x14ac:dyDescent="0.3">
      <c r="A111" s="218" t="s">
        <v>53</v>
      </c>
      <c r="B111" s="219"/>
      <c r="C111" s="219"/>
      <c r="D111" s="219"/>
      <c r="E111" s="219"/>
      <c r="F111" s="219"/>
      <c r="G111" s="220"/>
      <c r="H111" s="21"/>
      <c r="I111" s="21">
        <f>SUM(I110:I110)</f>
        <v>5625</v>
      </c>
      <c r="J111" s="93"/>
    </row>
    <row r="113" spans="1:16" ht="15.6" customHeight="1" x14ac:dyDescent="0.25">
      <c r="A113" s="214" t="s">
        <v>54</v>
      </c>
      <c r="B113" s="214"/>
      <c r="C113" s="214"/>
      <c r="D113" s="214"/>
      <c r="E113" s="214"/>
      <c r="F113" s="214"/>
      <c r="G113" s="214"/>
      <c r="H113" s="214"/>
      <c r="I113" s="214"/>
    </row>
    <row r="114" spans="1:16" ht="16.5" thickBot="1" x14ac:dyDescent="0.3"/>
    <row r="115" spans="1:16" ht="94.5" x14ac:dyDescent="0.25">
      <c r="A115" s="30" t="s">
        <v>1</v>
      </c>
      <c r="B115" s="31" t="s">
        <v>32</v>
      </c>
      <c r="C115" s="31" t="s">
        <v>33</v>
      </c>
      <c r="D115" s="31" t="s">
        <v>34</v>
      </c>
      <c r="E115" s="31" t="s">
        <v>35</v>
      </c>
      <c r="F115" s="31" t="s">
        <v>36</v>
      </c>
      <c r="G115" s="31" t="s">
        <v>37</v>
      </c>
      <c r="H115" s="31" t="s">
        <v>38</v>
      </c>
      <c r="I115" s="36" t="s">
        <v>39</v>
      </c>
      <c r="J115" s="38" t="s">
        <v>56</v>
      </c>
    </row>
    <row r="116" spans="1:16" ht="16.5" thickBot="1" x14ac:dyDescent="0.3">
      <c r="A116" s="33">
        <v>1</v>
      </c>
      <c r="B116" s="34">
        <v>1</v>
      </c>
      <c r="C116" s="34">
        <v>2</v>
      </c>
      <c r="D116" s="34">
        <v>3</v>
      </c>
      <c r="E116" s="34">
        <v>4</v>
      </c>
      <c r="F116" s="34">
        <v>5</v>
      </c>
      <c r="G116" s="34" t="s">
        <v>40</v>
      </c>
      <c r="H116" s="34">
        <v>7</v>
      </c>
      <c r="I116" s="37" t="s">
        <v>57</v>
      </c>
      <c r="J116" s="40">
        <v>9</v>
      </c>
    </row>
    <row r="117" spans="1:16" ht="15.75" customHeight="1" x14ac:dyDescent="0.25">
      <c r="A117" s="215" t="s">
        <v>55</v>
      </c>
      <c r="B117" s="216"/>
      <c r="C117" s="216"/>
      <c r="D117" s="216"/>
      <c r="E117" s="216"/>
      <c r="F117" s="216"/>
      <c r="G117" s="216"/>
      <c r="H117" s="216"/>
      <c r="I117" s="216"/>
      <c r="J117" s="221"/>
    </row>
    <row r="118" spans="1:16" ht="16.5" thickBot="1" x14ac:dyDescent="0.3">
      <c r="A118" s="6" t="s">
        <v>110</v>
      </c>
      <c r="B118" s="97" t="s">
        <v>110</v>
      </c>
      <c r="C118" s="114" t="s">
        <v>110</v>
      </c>
      <c r="D118" s="115">
        <v>0</v>
      </c>
      <c r="E118" s="18">
        <f>SUM(B19)</f>
        <v>53433</v>
      </c>
      <c r="F118" s="19">
        <f>SUM(B20)</f>
        <v>3339.5625</v>
      </c>
      <c r="G118" s="7">
        <f>D118*F118/E118</f>
        <v>0</v>
      </c>
      <c r="H118" s="116">
        <v>0</v>
      </c>
      <c r="I118" s="85">
        <f>G118*H118*J118</f>
        <v>0</v>
      </c>
      <c r="J118" s="117">
        <v>0</v>
      </c>
    </row>
    <row r="119" spans="1:16" ht="31.5" customHeight="1" thickBot="1" x14ac:dyDescent="0.3">
      <c r="A119" s="218" t="s">
        <v>58</v>
      </c>
      <c r="B119" s="219"/>
      <c r="C119" s="219"/>
      <c r="D119" s="219"/>
      <c r="E119" s="219"/>
      <c r="F119" s="219"/>
      <c r="G119" s="220"/>
      <c r="H119" s="21"/>
      <c r="I119" s="55">
        <f>SUM(I118:I118)</f>
        <v>0</v>
      </c>
      <c r="J119" s="93"/>
    </row>
    <row r="121" spans="1:16" ht="15.6" customHeight="1" x14ac:dyDescent="0.25">
      <c r="A121" s="214" t="s">
        <v>59</v>
      </c>
      <c r="B121" s="214"/>
      <c r="C121" s="214"/>
      <c r="D121" s="214"/>
      <c r="E121" s="214"/>
      <c r="F121" s="214"/>
      <c r="G121" s="214"/>
      <c r="H121" s="214"/>
      <c r="I121" s="214"/>
    </row>
    <row r="122" spans="1:16" ht="16.5" thickBot="1" x14ac:dyDescent="0.3"/>
    <row r="123" spans="1:16" ht="84" customHeight="1" x14ac:dyDescent="0.25">
      <c r="A123" s="30" t="s">
        <v>1</v>
      </c>
      <c r="B123" s="31" t="s">
        <v>114</v>
      </c>
      <c r="C123" s="31" t="s">
        <v>33</v>
      </c>
      <c r="D123" s="31" t="s">
        <v>61</v>
      </c>
      <c r="E123" s="31" t="s">
        <v>35</v>
      </c>
      <c r="F123" s="31" t="s">
        <v>36</v>
      </c>
      <c r="G123" s="31" t="s">
        <v>37</v>
      </c>
      <c r="H123" s="31" t="s">
        <v>38</v>
      </c>
      <c r="I123" s="32" t="s">
        <v>39</v>
      </c>
    </row>
    <row r="124" spans="1:16" ht="16.5" thickBot="1" x14ac:dyDescent="0.3">
      <c r="A124" s="33">
        <v>1</v>
      </c>
      <c r="B124" s="34">
        <v>1</v>
      </c>
      <c r="C124" s="34">
        <v>2</v>
      </c>
      <c r="D124" s="34">
        <v>3</v>
      </c>
      <c r="E124" s="34">
        <v>4</v>
      </c>
      <c r="F124" s="34">
        <v>5</v>
      </c>
      <c r="G124" s="34" t="s">
        <v>40</v>
      </c>
      <c r="H124" s="34">
        <v>7</v>
      </c>
      <c r="I124" s="35" t="s">
        <v>41</v>
      </c>
    </row>
    <row r="125" spans="1:16" ht="15.6" customHeight="1" x14ac:dyDescent="0.25">
      <c r="A125" s="215" t="s">
        <v>60</v>
      </c>
      <c r="B125" s="216"/>
      <c r="C125" s="216"/>
      <c r="D125" s="216"/>
      <c r="E125" s="216"/>
      <c r="F125" s="216"/>
      <c r="G125" s="216"/>
      <c r="H125" s="216"/>
      <c r="I125" s="221"/>
    </row>
    <row r="126" spans="1:16" x14ac:dyDescent="0.25">
      <c r="A126" s="98">
        <v>1</v>
      </c>
      <c r="B126" s="103" t="s">
        <v>101</v>
      </c>
      <c r="C126" s="118" t="s">
        <v>111</v>
      </c>
      <c r="D126" s="118">
        <v>1</v>
      </c>
      <c r="E126" s="95">
        <f t="shared" ref="E126:E139" si="18">B$19</f>
        <v>53433</v>
      </c>
      <c r="F126" s="19">
        <f t="shared" ref="F126:F139" si="19">B$20</f>
        <v>3339.5625</v>
      </c>
      <c r="G126" s="7">
        <f t="shared" ref="G126:G139" si="20">D126*F126/E126</f>
        <v>6.25E-2</v>
      </c>
      <c r="H126" s="116">
        <v>147600</v>
      </c>
      <c r="I126" s="83">
        <f t="shared" ref="I126:I139" si="21">G126*H126</f>
        <v>9225</v>
      </c>
      <c r="P126" s="28">
        <f>D126*H126</f>
        <v>147600</v>
      </c>
    </row>
    <row r="127" spans="1:16" x14ac:dyDescent="0.25">
      <c r="A127" s="98">
        <v>2</v>
      </c>
      <c r="B127" s="103" t="s">
        <v>102</v>
      </c>
      <c r="C127" s="118" t="s">
        <v>111</v>
      </c>
      <c r="D127" s="118">
        <v>1</v>
      </c>
      <c r="E127" s="95">
        <f t="shared" si="18"/>
        <v>53433</v>
      </c>
      <c r="F127" s="19">
        <f t="shared" si="19"/>
        <v>3339.5625</v>
      </c>
      <c r="G127" s="7">
        <f t="shared" si="20"/>
        <v>6.25E-2</v>
      </c>
      <c r="H127" s="116">
        <v>300000</v>
      </c>
      <c r="I127" s="83">
        <f t="shared" si="21"/>
        <v>18750</v>
      </c>
      <c r="P127" s="28">
        <f>D127*H127</f>
        <v>300000</v>
      </c>
    </row>
    <row r="128" spans="1:16" x14ac:dyDescent="0.25">
      <c r="A128" s="98">
        <v>3</v>
      </c>
      <c r="B128" s="103" t="s">
        <v>103</v>
      </c>
      <c r="C128" s="118" t="s">
        <v>111</v>
      </c>
      <c r="D128" s="118">
        <v>1</v>
      </c>
      <c r="E128" s="95">
        <f t="shared" si="18"/>
        <v>53433</v>
      </c>
      <c r="F128" s="19">
        <f t="shared" si="19"/>
        <v>3339.5625</v>
      </c>
      <c r="G128" s="7">
        <f>D128*F128/E128</f>
        <v>6.25E-2</v>
      </c>
      <c r="H128" s="116">
        <v>380441.38</v>
      </c>
      <c r="I128" s="83">
        <f t="shared" si="21"/>
        <v>23777.58625</v>
      </c>
      <c r="P128" s="28">
        <f>D128*H128</f>
        <v>380441.38</v>
      </c>
    </row>
    <row r="129" spans="1:17" x14ac:dyDescent="0.25">
      <c r="A129" s="98">
        <v>4</v>
      </c>
      <c r="B129" s="183" t="s">
        <v>147</v>
      </c>
      <c r="C129" s="118" t="s">
        <v>111</v>
      </c>
      <c r="D129" s="118">
        <v>1</v>
      </c>
      <c r="E129" s="95">
        <f t="shared" si="18"/>
        <v>53433</v>
      </c>
      <c r="F129" s="19">
        <f t="shared" si="19"/>
        <v>3339.5625</v>
      </c>
      <c r="G129" s="7">
        <f t="shared" si="20"/>
        <v>6.25E-2</v>
      </c>
      <c r="H129" s="116">
        <v>359352</v>
      </c>
      <c r="I129" s="83">
        <f t="shared" si="21"/>
        <v>22459.5</v>
      </c>
      <c r="P129" s="28">
        <f>D129*H129</f>
        <v>359352</v>
      </c>
    </row>
    <row r="130" spans="1:17" x14ac:dyDescent="0.25">
      <c r="A130" s="98">
        <v>5</v>
      </c>
      <c r="B130" s="103" t="s">
        <v>104</v>
      </c>
      <c r="C130" s="118" t="s">
        <v>111</v>
      </c>
      <c r="D130" s="118">
        <v>1</v>
      </c>
      <c r="E130" s="95">
        <f t="shared" si="18"/>
        <v>53433</v>
      </c>
      <c r="F130" s="19">
        <f t="shared" si="19"/>
        <v>3339.5625</v>
      </c>
      <c r="G130" s="7">
        <f t="shared" si="20"/>
        <v>6.25E-2</v>
      </c>
      <c r="H130" s="116">
        <v>147600</v>
      </c>
      <c r="I130" s="83">
        <f t="shared" si="21"/>
        <v>9225</v>
      </c>
      <c r="P130" s="28">
        <f>D130*H130</f>
        <v>147600</v>
      </c>
    </row>
    <row r="131" spans="1:17" x14ac:dyDescent="0.25">
      <c r="A131" s="98">
        <v>6</v>
      </c>
      <c r="B131" s="104" t="s">
        <v>105</v>
      </c>
      <c r="C131" s="118" t="s">
        <v>111</v>
      </c>
      <c r="D131" s="118">
        <v>1</v>
      </c>
      <c r="E131" s="95">
        <f t="shared" si="18"/>
        <v>53433</v>
      </c>
      <c r="F131" s="19">
        <f t="shared" si="19"/>
        <v>3339.5625</v>
      </c>
      <c r="G131" s="7">
        <f t="shared" si="20"/>
        <v>6.25E-2</v>
      </c>
      <c r="H131" s="116">
        <v>720000</v>
      </c>
      <c r="I131" s="206">
        <f t="shared" si="21"/>
        <v>45000</v>
      </c>
      <c r="O131" s="58"/>
      <c r="P131" s="149">
        <f>H131</f>
        <v>720000</v>
      </c>
      <c r="Q131" s="58"/>
    </row>
    <row r="132" spans="1:17" x14ac:dyDescent="0.25">
      <c r="A132" s="98">
        <v>7</v>
      </c>
      <c r="B132" s="144" t="s">
        <v>145</v>
      </c>
      <c r="C132" s="118" t="s">
        <v>111</v>
      </c>
      <c r="D132" s="118">
        <v>4</v>
      </c>
      <c r="E132" s="95">
        <f t="shared" si="18"/>
        <v>53433</v>
      </c>
      <c r="F132" s="19">
        <f t="shared" si="19"/>
        <v>3339.5625</v>
      </c>
      <c r="G132" s="7">
        <f t="shared" ref="G132:G135" si="22">D132*F132/E132</f>
        <v>0.25</v>
      </c>
      <c r="H132" s="116">
        <v>585600</v>
      </c>
      <c r="I132" s="206">
        <f>G132*H132</f>
        <v>146400</v>
      </c>
      <c r="O132" s="58"/>
      <c r="P132" s="149">
        <v>585600</v>
      </c>
      <c r="Q132" s="58"/>
    </row>
    <row r="133" spans="1:17" x14ac:dyDescent="0.25">
      <c r="A133" s="98">
        <v>8</v>
      </c>
      <c r="B133" s="148" t="s">
        <v>129</v>
      </c>
      <c r="C133" s="118" t="s">
        <v>111</v>
      </c>
      <c r="D133" s="115">
        <v>0.5</v>
      </c>
      <c r="E133" s="95">
        <f t="shared" si="18"/>
        <v>53433</v>
      </c>
      <c r="F133" s="19">
        <f t="shared" si="19"/>
        <v>3339.5625</v>
      </c>
      <c r="G133" s="7">
        <f>D133*F133/E133</f>
        <v>3.125E-2</v>
      </c>
      <c r="H133" s="116">
        <v>112800</v>
      </c>
      <c r="I133" s="207">
        <f>G133*H133</f>
        <v>3525</v>
      </c>
      <c r="O133" s="58"/>
      <c r="P133" s="149">
        <v>112800</v>
      </c>
      <c r="Q133" s="58"/>
    </row>
    <row r="134" spans="1:17" x14ac:dyDescent="0.25">
      <c r="A134" s="98">
        <v>9</v>
      </c>
      <c r="B134" s="148" t="s">
        <v>130</v>
      </c>
      <c r="C134" s="118" t="s">
        <v>111</v>
      </c>
      <c r="D134" s="115">
        <v>0.5</v>
      </c>
      <c r="E134" s="95">
        <f t="shared" si="18"/>
        <v>53433</v>
      </c>
      <c r="F134" s="19">
        <f t="shared" si="19"/>
        <v>3339.5625</v>
      </c>
      <c r="G134" s="7">
        <f>D134*F134/E134</f>
        <v>3.125E-2</v>
      </c>
      <c r="H134" s="116">
        <v>147600</v>
      </c>
      <c r="I134" s="207">
        <f>G133*H133</f>
        <v>3525</v>
      </c>
      <c r="O134" s="58"/>
      <c r="P134" s="149">
        <f>D134*H134</f>
        <v>73800</v>
      </c>
      <c r="Q134" s="58"/>
    </row>
    <row r="135" spans="1:17" x14ac:dyDescent="0.25">
      <c r="A135" s="98">
        <v>10</v>
      </c>
      <c r="B135" s="144" t="s">
        <v>131</v>
      </c>
      <c r="C135" s="118" t="s">
        <v>111</v>
      </c>
      <c r="D135" s="118">
        <v>1.5</v>
      </c>
      <c r="E135" s="95">
        <f t="shared" si="18"/>
        <v>53433</v>
      </c>
      <c r="F135" s="19">
        <f t="shared" si="19"/>
        <v>3339.5625</v>
      </c>
      <c r="G135" s="7">
        <f t="shared" si="22"/>
        <v>9.375E-2</v>
      </c>
      <c r="H135" s="116">
        <v>150000</v>
      </c>
      <c r="I135" s="206">
        <f t="shared" ref="I135" si="23">G135*H135</f>
        <v>14062.5</v>
      </c>
      <c r="O135" s="58"/>
      <c r="P135" s="149">
        <f>D135*H135</f>
        <v>225000</v>
      </c>
      <c r="Q135" s="58"/>
    </row>
    <row r="136" spans="1:17" x14ac:dyDescent="0.25">
      <c r="A136" s="98">
        <v>11</v>
      </c>
      <c r="B136" s="144" t="s">
        <v>128</v>
      </c>
      <c r="C136" s="118" t="s">
        <v>111</v>
      </c>
      <c r="D136" s="118">
        <v>1</v>
      </c>
      <c r="E136" s="95">
        <f t="shared" si="18"/>
        <v>53433</v>
      </c>
      <c r="F136" s="19">
        <f t="shared" si="19"/>
        <v>3339.5625</v>
      </c>
      <c r="G136" s="7">
        <f>D136*F136/E136</f>
        <v>6.25E-2</v>
      </c>
      <c r="H136" s="116">
        <v>352945.5</v>
      </c>
      <c r="I136" s="206">
        <f>G136*H136</f>
        <v>22059.09375</v>
      </c>
      <c r="P136" s="28">
        <f>H136</f>
        <v>352945.5</v>
      </c>
    </row>
    <row r="137" spans="1:17" x14ac:dyDescent="0.25">
      <c r="A137" s="62">
        <v>12</v>
      </c>
      <c r="B137" s="144" t="s">
        <v>144</v>
      </c>
      <c r="C137" s="118" t="s">
        <v>111</v>
      </c>
      <c r="D137" s="118">
        <v>1</v>
      </c>
      <c r="E137" s="95">
        <f t="shared" si="18"/>
        <v>53433</v>
      </c>
      <c r="F137" s="19">
        <f t="shared" si="19"/>
        <v>3339.5625</v>
      </c>
      <c r="G137" s="7">
        <f>D137*F137/E137</f>
        <v>6.25E-2</v>
      </c>
      <c r="H137" s="116">
        <v>147600</v>
      </c>
      <c r="I137" s="206">
        <f>G137*H137</f>
        <v>9225</v>
      </c>
      <c r="P137" s="28">
        <f>H137</f>
        <v>147600</v>
      </c>
    </row>
    <row r="138" spans="1:17" x14ac:dyDescent="0.25">
      <c r="A138" s="62">
        <v>13</v>
      </c>
      <c r="B138" s="144" t="s">
        <v>148</v>
      </c>
      <c r="C138" s="118" t="s">
        <v>111</v>
      </c>
      <c r="D138" s="118">
        <v>1</v>
      </c>
      <c r="E138" s="95">
        <f t="shared" si="18"/>
        <v>53433</v>
      </c>
      <c r="F138" s="19">
        <f t="shared" si="19"/>
        <v>3339.5625</v>
      </c>
      <c r="G138" s="7">
        <f>D138*F138/E138</f>
        <v>6.25E-2</v>
      </c>
      <c r="H138" s="116">
        <v>239892</v>
      </c>
      <c r="I138" s="206">
        <f>G138*H138</f>
        <v>14993.25</v>
      </c>
      <c r="P138" s="28">
        <f>D138*H138</f>
        <v>239892</v>
      </c>
    </row>
    <row r="139" spans="1:17" ht="16.5" thickBot="1" x14ac:dyDescent="0.3">
      <c r="A139" s="1">
        <v>14</v>
      </c>
      <c r="B139" s="104" t="s">
        <v>106</v>
      </c>
      <c r="C139" s="118" t="s">
        <v>111</v>
      </c>
      <c r="D139" s="115">
        <v>1</v>
      </c>
      <c r="E139" s="95">
        <f t="shared" si="18"/>
        <v>53433</v>
      </c>
      <c r="F139" s="19">
        <f t="shared" si="19"/>
        <v>3339.5625</v>
      </c>
      <c r="G139" s="7">
        <f t="shared" si="20"/>
        <v>6.25E-2</v>
      </c>
      <c r="H139" s="116">
        <v>543795.39</v>
      </c>
      <c r="I139" s="206">
        <f t="shared" si="21"/>
        <v>33987.211875000001</v>
      </c>
      <c r="P139" s="28">
        <f t="shared" ref="P139" si="24">D139*H139</f>
        <v>543795.39</v>
      </c>
    </row>
    <row r="140" spans="1:17" ht="31.5" customHeight="1" thickBot="1" x14ac:dyDescent="0.3">
      <c r="A140" s="218" t="s">
        <v>62</v>
      </c>
      <c r="B140" s="219"/>
      <c r="C140" s="219"/>
      <c r="D140" s="219"/>
      <c r="E140" s="219"/>
      <c r="F140" s="219"/>
      <c r="G140" s="220"/>
      <c r="H140" s="21"/>
      <c r="I140" s="84">
        <f>SUM(I126:I139)</f>
        <v>376214.14187499997</v>
      </c>
      <c r="P140" s="136">
        <f>SUM(SUM(P126:P139))</f>
        <v>4336426.2699999996</v>
      </c>
      <c r="Q140" s="137">
        <f>Клубы!P140</f>
        <v>4336426.2699999996</v>
      </c>
    </row>
    <row r="142" spans="1:17" ht="15.6" customHeight="1" x14ac:dyDescent="0.25">
      <c r="A142" s="214" t="s">
        <v>63</v>
      </c>
      <c r="B142" s="214"/>
      <c r="C142" s="214"/>
      <c r="D142" s="214"/>
      <c r="E142" s="214"/>
      <c r="F142" s="214"/>
      <c r="G142" s="214"/>
      <c r="H142" s="214"/>
      <c r="I142" s="214"/>
    </row>
    <row r="143" spans="1:17" ht="16.5" thickBot="1" x14ac:dyDescent="0.3"/>
    <row r="144" spans="1:17" ht="83.25" customHeight="1" x14ac:dyDescent="0.25">
      <c r="A144" s="30" t="s">
        <v>1</v>
      </c>
      <c r="B144" s="31" t="s">
        <v>32</v>
      </c>
      <c r="C144" s="31" t="s">
        <v>33</v>
      </c>
      <c r="D144" s="31" t="s">
        <v>61</v>
      </c>
      <c r="E144" s="31" t="s">
        <v>35</v>
      </c>
      <c r="F144" s="31" t="s">
        <v>36</v>
      </c>
      <c r="G144" s="31" t="s">
        <v>37</v>
      </c>
      <c r="H144" s="31" t="s">
        <v>38</v>
      </c>
      <c r="I144" s="32" t="s">
        <v>39</v>
      </c>
      <c r="P144" s="28">
        <f>H139+2861.37</f>
        <v>546656.76</v>
      </c>
    </row>
    <row r="145" spans="1:16" ht="16.5" thickBot="1" x14ac:dyDescent="0.3">
      <c r="A145" s="33">
        <v>1</v>
      </c>
      <c r="B145" s="34">
        <v>1</v>
      </c>
      <c r="C145" s="34">
        <v>2</v>
      </c>
      <c r="D145" s="34">
        <v>3</v>
      </c>
      <c r="E145" s="34">
        <v>4</v>
      </c>
      <c r="F145" s="34">
        <v>5</v>
      </c>
      <c r="G145" s="34" t="s">
        <v>40</v>
      </c>
      <c r="H145" s="34">
        <v>7</v>
      </c>
      <c r="I145" s="35" t="s">
        <v>41</v>
      </c>
    </row>
    <row r="146" spans="1:16" ht="15.6" customHeight="1" x14ac:dyDescent="0.25">
      <c r="A146" s="215" t="s">
        <v>64</v>
      </c>
      <c r="B146" s="216"/>
      <c r="C146" s="216"/>
      <c r="D146" s="216"/>
      <c r="E146" s="216"/>
      <c r="F146" s="216"/>
      <c r="G146" s="216"/>
      <c r="H146" s="216"/>
      <c r="I146" s="221"/>
    </row>
    <row r="147" spans="1:16" ht="16.5" thickBot="1" x14ac:dyDescent="0.3">
      <c r="A147" s="6" t="s">
        <v>110</v>
      </c>
      <c r="B147" s="118" t="s">
        <v>110</v>
      </c>
      <c r="C147" s="114" t="s">
        <v>110</v>
      </c>
      <c r="D147" s="115">
        <v>0</v>
      </c>
      <c r="E147" s="18">
        <f>SUM(B19)</f>
        <v>53433</v>
      </c>
      <c r="F147" s="19">
        <f>SUM(B20)</f>
        <v>3339.5625</v>
      </c>
      <c r="G147" s="7">
        <f>D147*F147/E147</f>
        <v>0</v>
      </c>
      <c r="H147" s="116">
        <v>0</v>
      </c>
      <c r="I147" s="83">
        <f>G147*H147</f>
        <v>0</v>
      </c>
    </row>
    <row r="148" spans="1:16" ht="31.5" customHeight="1" thickBot="1" x14ac:dyDescent="0.3">
      <c r="A148" s="218" t="s">
        <v>65</v>
      </c>
      <c r="B148" s="219"/>
      <c r="C148" s="219"/>
      <c r="D148" s="219"/>
      <c r="E148" s="219"/>
      <c r="F148" s="219"/>
      <c r="G148" s="220"/>
      <c r="H148" s="21"/>
      <c r="I148" s="84">
        <f>SUM(I147:I147)</f>
        <v>0</v>
      </c>
    </row>
    <row r="150" spans="1:16" ht="33" customHeight="1" x14ac:dyDescent="0.25">
      <c r="A150" s="214" t="s">
        <v>150</v>
      </c>
      <c r="B150" s="214"/>
      <c r="C150" s="214"/>
      <c r="D150" s="214"/>
      <c r="E150" s="214"/>
      <c r="F150" s="214"/>
      <c r="G150" s="214"/>
      <c r="H150" s="214"/>
      <c r="I150" s="214"/>
    </row>
    <row r="151" spans="1:16" ht="16.5" thickBot="1" x14ac:dyDescent="0.3"/>
    <row r="152" spans="1:16" ht="82.5" customHeight="1" x14ac:dyDescent="0.25">
      <c r="A152" s="30" t="s">
        <v>1</v>
      </c>
      <c r="B152" s="184" t="s">
        <v>32</v>
      </c>
      <c r="C152" s="184" t="s">
        <v>33</v>
      </c>
      <c r="D152" s="184" t="s">
        <v>61</v>
      </c>
      <c r="E152" s="184" t="s">
        <v>35</v>
      </c>
      <c r="F152" s="184" t="s">
        <v>36</v>
      </c>
      <c r="G152" s="184" t="s">
        <v>37</v>
      </c>
      <c r="H152" s="184" t="s">
        <v>38</v>
      </c>
      <c r="I152" s="32" t="s">
        <v>39</v>
      </c>
    </row>
    <row r="153" spans="1:16" ht="16.5" thickBot="1" x14ac:dyDescent="0.3">
      <c r="A153" s="33">
        <v>1</v>
      </c>
      <c r="B153" s="34">
        <v>1</v>
      </c>
      <c r="C153" s="34">
        <v>2</v>
      </c>
      <c r="D153" s="34">
        <v>3</v>
      </c>
      <c r="E153" s="34">
        <v>4</v>
      </c>
      <c r="F153" s="34">
        <v>5</v>
      </c>
      <c r="G153" s="34" t="s">
        <v>40</v>
      </c>
      <c r="H153" s="34">
        <v>7</v>
      </c>
      <c r="I153" s="35" t="s">
        <v>41</v>
      </c>
    </row>
    <row r="154" spans="1:16" ht="15.75" customHeight="1" x14ac:dyDescent="0.25">
      <c r="A154" s="223" t="s">
        <v>151</v>
      </c>
      <c r="B154" s="224"/>
      <c r="C154" s="224"/>
      <c r="D154" s="224"/>
      <c r="E154" s="224"/>
      <c r="F154" s="224"/>
      <c r="G154" s="224"/>
      <c r="H154" s="224"/>
      <c r="I154" s="225"/>
    </row>
    <row r="155" spans="1:16" ht="32.25" thickBot="1" x14ac:dyDescent="0.3">
      <c r="A155" s="6">
        <v>1</v>
      </c>
      <c r="B155" s="126" t="s">
        <v>171</v>
      </c>
      <c r="C155" s="114" t="s">
        <v>172</v>
      </c>
      <c r="D155" s="115">
        <v>5</v>
      </c>
      <c r="E155" s="18">
        <f>SUM(B19)</f>
        <v>53433</v>
      </c>
      <c r="F155" s="19">
        <f>SUM(B20)</f>
        <v>3339.5625</v>
      </c>
      <c r="G155" s="7">
        <f>D155*F155/E155</f>
        <v>0.3125</v>
      </c>
      <c r="H155" s="116">
        <v>28200</v>
      </c>
      <c r="I155" s="83">
        <f>G155*H155</f>
        <v>8812.5</v>
      </c>
      <c r="P155" s="1">
        <f>D155*H155</f>
        <v>141000</v>
      </c>
    </row>
    <row r="156" spans="1:16" ht="30" customHeight="1" thickBot="1" x14ac:dyDescent="0.3">
      <c r="A156" s="218" t="s">
        <v>65</v>
      </c>
      <c r="B156" s="219"/>
      <c r="C156" s="219"/>
      <c r="D156" s="219"/>
      <c r="E156" s="219"/>
      <c r="F156" s="219"/>
      <c r="G156" s="220"/>
      <c r="H156" s="21"/>
      <c r="I156" s="84">
        <f>SUM(I155:I155)</f>
        <v>8812.5</v>
      </c>
    </row>
    <row r="158" spans="1:16" ht="15.6" customHeight="1" x14ac:dyDescent="0.25">
      <c r="A158" s="222" t="s">
        <v>66</v>
      </c>
      <c r="B158" s="222"/>
      <c r="C158" s="222"/>
      <c r="D158" s="222"/>
      <c r="E158" s="222"/>
      <c r="F158" s="222"/>
      <c r="G158" s="222"/>
      <c r="H158" s="222"/>
      <c r="I158" s="222"/>
      <c r="J158" s="222"/>
    </row>
    <row r="160" spans="1:16" x14ac:dyDescent="0.25">
      <c r="F160" s="29"/>
      <c r="G160" s="41"/>
    </row>
    <row r="161" spans="1:16" ht="16.5" thickBot="1" x14ac:dyDescent="0.3"/>
    <row r="162" spans="1:16" ht="26.25" customHeight="1" x14ac:dyDescent="0.25">
      <c r="A162" s="60"/>
      <c r="B162" s="211" t="s">
        <v>88</v>
      </c>
      <c r="C162" s="212"/>
      <c r="D162" s="212"/>
      <c r="E162" s="212"/>
      <c r="F162" s="212"/>
      <c r="G162" s="212"/>
      <c r="H162" s="212"/>
      <c r="I162" s="213"/>
      <c r="J162" s="65" t="s">
        <v>87</v>
      </c>
    </row>
    <row r="163" spans="1:16" ht="36" customHeight="1" x14ac:dyDescent="0.25">
      <c r="A163" s="60"/>
      <c r="B163" s="62"/>
      <c r="C163" s="56"/>
      <c r="D163" s="56"/>
      <c r="E163" s="56"/>
      <c r="F163" s="56"/>
      <c r="G163" s="56"/>
      <c r="H163" s="57"/>
      <c r="I163" s="189"/>
      <c r="J163" s="66"/>
    </row>
    <row r="164" spans="1:16" ht="16.5" thickBot="1" x14ac:dyDescent="0.3">
      <c r="A164" s="58"/>
      <c r="B164" s="86">
        <f>SUM(I86)</f>
        <v>59531.250000000007</v>
      </c>
      <c r="C164" s="87">
        <f>SUM(I95)</f>
        <v>0</v>
      </c>
      <c r="D164" s="87">
        <f>SUM(I103)</f>
        <v>0</v>
      </c>
      <c r="E164" s="87">
        <f>SUM(I111)</f>
        <v>5625</v>
      </c>
      <c r="F164" s="87">
        <f>SUM(I119)</f>
        <v>0</v>
      </c>
      <c r="G164" s="87">
        <f>SUM(I140)</f>
        <v>376214.14187499997</v>
      </c>
      <c r="H164" s="89">
        <f>SUM(I148)</f>
        <v>0</v>
      </c>
      <c r="I164" s="90">
        <f>I156</f>
        <v>8812.5</v>
      </c>
      <c r="J164" s="90">
        <f>SUM(C164:I164)</f>
        <v>390651.64187499997</v>
      </c>
      <c r="O164" s="1" t="s">
        <v>135</v>
      </c>
      <c r="P164" s="125">
        <f>SUM(P56,P93,P102,P94)</f>
        <v>100000</v>
      </c>
    </row>
  </sheetData>
  <dataConsolidate/>
  <mergeCells count="74">
    <mergeCell ref="A14:I14"/>
    <mergeCell ref="E31:F31"/>
    <mergeCell ref="E28:F28"/>
    <mergeCell ref="I6:J6"/>
    <mergeCell ref="G40:H40"/>
    <mergeCell ref="A40:D40"/>
    <mergeCell ref="E35:F35"/>
    <mergeCell ref="E37:F37"/>
    <mergeCell ref="E38:F38"/>
    <mergeCell ref="E36:F36"/>
    <mergeCell ref="E40:F40"/>
    <mergeCell ref="C20:I20"/>
    <mergeCell ref="C16:I16"/>
    <mergeCell ref="C17:I17"/>
    <mergeCell ref="C18:I18"/>
    <mergeCell ref="E26:F26"/>
    <mergeCell ref="E30:F30"/>
    <mergeCell ref="I28:I40"/>
    <mergeCell ref="C19:I19"/>
    <mergeCell ref="A66:I66"/>
    <mergeCell ref="A42:I42"/>
    <mergeCell ref="A8:I8"/>
    <mergeCell ref="A9:I9"/>
    <mergeCell ref="A10:I10"/>
    <mergeCell ref="A12:I12"/>
    <mergeCell ref="A27:I27"/>
    <mergeCell ref="C15:I15"/>
    <mergeCell ref="A23:I23"/>
    <mergeCell ref="E25:F25"/>
    <mergeCell ref="E32:F32"/>
    <mergeCell ref="E33:F33"/>
    <mergeCell ref="E34:F34"/>
    <mergeCell ref="A39:F39"/>
    <mergeCell ref="A22:I22"/>
    <mergeCell ref="E29:F29"/>
    <mergeCell ref="A119:G119"/>
    <mergeCell ref="A46:I46"/>
    <mergeCell ref="I47:I48"/>
    <mergeCell ref="A48:F48"/>
    <mergeCell ref="A50:I50"/>
    <mergeCell ref="A81:I81"/>
    <mergeCell ref="A74:I74"/>
    <mergeCell ref="A76:I76"/>
    <mergeCell ref="A54:I54"/>
    <mergeCell ref="I63:I64"/>
    <mergeCell ref="A64:F64"/>
    <mergeCell ref="D70:G70"/>
    <mergeCell ref="I55:I56"/>
    <mergeCell ref="A58:I58"/>
    <mergeCell ref="A62:I62"/>
    <mergeCell ref="A56:F56"/>
    <mergeCell ref="A97:I97"/>
    <mergeCell ref="A101:I101"/>
    <mergeCell ref="A103:G103"/>
    <mergeCell ref="A86:G86"/>
    <mergeCell ref="A88:I88"/>
    <mergeCell ref="A92:I92"/>
    <mergeCell ref="A95:G95"/>
    <mergeCell ref="B162:I162"/>
    <mergeCell ref="A105:I105"/>
    <mergeCell ref="A109:I109"/>
    <mergeCell ref="A111:G111"/>
    <mergeCell ref="A113:I113"/>
    <mergeCell ref="A117:J117"/>
    <mergeCell ref="A158:J158"/>
    <mergeCell ref="A121:I121"/>
    <mergeCell ref="A125:I125"/>
    <mergeCell ref="A140:G140"/>
    <mergeCell ref="A142:I142"/>
    <mergeCell ref="A146:I146"/>
    <mergeCell ref="A154:I154"/>
    <mergeCell ref="A156:G156"/>
    <mergeCell ref="A150:I150"/>
    <mergeCell ref="A148:G14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3" orientation="landscape" r:id="rId1"/>
  <rowBreaks count="2" manualBreakCount="2">
    <brk id="65" max="9" man="1"/>
    <brk id="141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6</xdr:col>
                <xdr:colOff>285750</xdr:colOff>
                <xdr:row>47</xdr:row>
                <xdr:rowOff>57150</xdr:rowOff>
              </from>
              <to>
                <xdr:col>6</xdr:col>
                <xdr:colOff>590550</xdr:colOff>
                <xdr:row>47</xdr:row>
                <xdr:rowOff>295275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6</xdr:col>
                <xdr:colOff>219075</xdr:colOff>
                <xdr:row>55</xdr:row>
                <xdr:rowOff>85725</xdr:rowOff>
              </from>
              <to>
                <xdr:col>6</xdr:col>
                <xdr:colOff>590550</xdr:colOff>
                <xdr:row>55</xdr:row>
                <xdr:rowOff>323850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9">
            <anchor moveWithCells="1" sizeWithCells="1">
              <from>
                <xdr:col>6</xdr:col>
                <xdr:colOff>314325</xdr:colOff>
                <xdr:row>38</xdr:row>
                <xdr:rowOff>95250</xdr:rowOff>
              </from>
              <to>
                <xdr:col>6</xdr:col>
                <xdr:colOff>657225</xdr:colOff>
                <xdr:row>38</xdr:row>
                <xdr:rowOff>333375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10">
          <objectPr defaultSize="0" autoPict="0" r:id="rId11">
            <anchor moveWithCells="1" sizeWithCells="1">
              <from>
                <xdr:col>7</xdr:col>
                <xdr:colOff>457200</xdr:colOff>
                <xdr:row>85</xdr:row>
                <xdr:rowOff>85725</xdr:rowOff>
              </from>
              <to>
                <xdr:col>7</xdr:col>
                <xdr:colOff>771525</xdr:colOff>
                <xdr:row>85</xdr:row>
                <xdr:rowOff>323850</xdr:rowOff>
              </to>
            </anchor>
          </objectPr>
        </oleObject>
      </mc:Choice>
      <mc:Fallback>
        <oleObject progId="Equation.3" shapeId="3077" r:id="rId10"/>
      </mc:Fallback>
    </mc:AlternateContent>
    <mc:AlternateContent xmlns:mc="http://schemas.openxmlformats.org/markup-compatibility/2006">
      <mc:Choice Requires="x14">
        <oleObject progId="Equation.3" shapeId="3079" r:id="rId12">
          <objectPr defaultSize="0" autoPict="0" r:id="rId13">
            <anchor moveWithCells="1" sizeWithCells="1">
              <from>
                <xdr:col>7</xdr:col>
                <xdr:colOff>457200</xdr:colOff>
                <xdr:row>110</xdr:row>
                <xdr:rowOff>85725</xdr:rowOff>
              </from>
              <to>
                <xdr:col>7</xdr:col>
                <xdr:colOff>762000</xdr:colOff>
                <xdr:row>110</xdr:row>
                <xdr:rowOff>323850</xdr:rowOff>
              </to>
            </anchor>
          </objectPr>
        </oleObject>
      </mc:Choice>
      <mc:Fallback>
        <oleObject progId="Equation.3" shapeId="3079" r:id="rId12"/>
      </mc:Fallback>
    </mc:AlternateContent>
    <mc:AlternateContent xmlns:mc="http://schemas.openxmlformats.org/markup-compatibility/2006">
      <mc:Choice Requires="x14">
        <oleObject progId="Equation.3" shapeId="3080" r:id="rId14">
          <objectPr defaultSize="0" autoPict="0" r:id="rId15">
            <anchor moveWithCells="1" sizeWithCells="1">
              <from>
                <xdr:col>7</xdr:col>
                <xdr:colOff>523875</xdr:colOff>
                <xdr:row>118</xdr:row>
                <xdr:rowOff>85725</xdr:rowOff>
              </from>
              <to>
                <xdr:col>7</xdr:col>
                <xdr:colOff>819150</xdr:colOff>
                <xdr:row>118</xdr:row>
                <xdr:rowOff>323850</xdr:rowOff>
              </to>
            </anchor>
          </objectPr>
        </oleObject>
      </mc:Choice>
      <mc:Fallback>
        <oleObject progId="Equation.3" shapeId="3080" r:id="rId14"/>
      </mc:Fallback>
    </mc:AlternateContent>
    <mc:AlternateContent xmlns:mc="http://schemas.openxmlformats.org/markup-compatibility/2006">
      <mc:Choice Requires="x14">
        <oleObject progId="Equation.3" shapeId="3081" r:id="rId16">
          <objectPr defaultSize="0" autoPict="0" r:id="rId17">
            <anchor moveWithCells="1" sizeWithCells="1">
              <from>
                <xdr:col>7</xdr:col>
                <xdr:colOff>390525</xdr:colOff>
                <xdr:row>139</xdr:row>
                <xdr:rowOff>76200</xdr:rowOff>
              </from>
              <to>
                <xdr:col>7</xdr:col>
                <xdr:colOff>742950</xdr:colOff>
                <xdr:row>139</xdr:row>
                <xdr:rowOff>314325</xdr:rowOff>
              </to>
            </anchor>
          </objectPr>
        </oleObject>
      </mc:Choice>
      <mc:Fallback>
        <oleObject progId="Equation.3" shapeId="3081" r:id="rId16"/>
      </mc:Fallback>
    </mc:AlternateContent>
    <mc:AlternateContent xmlns:mc="http://schemas.openxmlformats.org/markup-compatibility/2006">
      <mc:Choice Requires="x14">
        <oleObject progId="Equation.3" shapeId="3082" r:id="rId18">
          <objectPr defaultSize="0" autoPict="0" r:id="rId19">
            <anchor moveWithCells="1" sizeWithCells="1">
              <from>
                <xdr:col>7</xdr:col>
                <xdr:colOff>419100</xdr:colOff>
                <xdr:row>147</xdr:row>
                <xdr:rowOff>76200</xdr:rowOff>
              </from>
              <to>
                <xdr:col>7</xdr:col>
                <xdr:colOff>790575</xdr:colOff>
                <xdr:row>147</xdr:row>
                <xdr:rowOff>314325</xdr:rowOff>
              </to>
            </anchor>
          </objectPr>
        </oleObject>
      </mc:Choice>
      <mc:Fallback>
        <oleObject progId="Equation.3" shapeId="3082" r:id="rId18"/>
      </mc:Fallback>
    </mc:AlternateContent>
    <mc:AlternateContent xmlns:mc="http://schemas.openxmlformats.org/markup-compatibility/2006">
      <mc:Choice Requires="x14">
        <oleObject progId="Equation.3" shapeId="3084" r:id="rId20">
          <objectPr defaultSize="0" autoPict="0" r:id="rId21">
            <anchor moveWithCells="1" sizeWithCells="1">
              <from>
                <xdr:col>4</xdr:col>
                <xdr:colOff>457200</xdr:colOff>
                <xdr:row>166</xdr:row>
                <xdr:rowOff>0</xdr:rowOff>
              </from>
              <to>
                <xdr:col>5</xdr:col>
                <xdr:colOff>552450</xdr:colOff>
                <xdr:row>166</xdr:row>
                <xdr:rowOff>0</xdr:rowOff>
              </to>
            </anchor>
          </objectPr>
        </oleObject>
      </mc:Choice>
      <mc:Fallback>
        <oleObject progId="Equation.3" shapeId="3084" r:id="rId20"/>
      </mc:Fallback>
    </mc:AlternateContent>
    <mc:AlternateContent xmlns:mc="http://schemas.openxmlformats.org/markup-compatibility/2006">
      <mc:Choice Requires="x14">
        <oleObject progId="Equation.3" shapeId="3085" r:id="rId22">
          <objectPr defaultSize="0" autoPict="0" r:id="rId23">
            <anchor moveWithCells="1" sizeWithCells="1">
              <from>
                <xdr:col>3</xdr:col>
                <xdr:colOff>485775</xdr:colOff>
                <xdr:row>70</xdr:row>
                <xdr:rowOff>104775</xdr:rowOff>
              </from>
              <to>
                <xdr:col>3</xdr:col>
                <xdr:colOff>771525</xdr:colOff>
                <xdr:row>70</xdr:row>
                <xdr:rowOff>342900</xdr:rowOff>
              </to>
            </anchor>
          </objectPr>
        </oleObject>
      </mc:Choice>
      <mc:Fallback>
        <oleObject progId="Equation.3" shapeId="3085" r:id="rId22"/>
      </mc:Fallback>
    </mc:AlternateContent>
    <mc:AlternateContent xmlns:mc="http://schemas.openxmlformats.org/markup-compatibility/2006">
      <mc:Choice Requires="x14">
        <oleObject progId="Equation.3" shapeId="3086" r:id="rId24">
          <objectPr defaultSize="0" autoPict="0" r:id="rId5">
            <anchor moveWithCells="1" sizeWithCells="1">
              <from>
                <xdr:col>4</xdr:col>
                <xdr:colOff>457200</xdr:colOff>
                <xdr:row>70</xdr:row>
                <xdr:rowOff>123825</xdr:rowOff>
              </from>
              <to>
                <xdr:col>4</xdr:col>
                <xdr:colOff>762000</xdr:colOff>
                <xdr:row>70</xdr:row>
                <xdr:rowOff>361950</xdr:rowOff>
              </to>
            </anchor>
          </objectPr>
        </oleObject>
      </mc:Choice>
      <mc:Fallback>
        <oleObject progId="Equation.3" shapeId="3086" r:id="rId24"/>
      </mc:Fallback>
    </mc:AlternateContent>
    <mc:AlternateContent xmlns:mc="http://schemas.openxmlformats.org/markup-compatibility/2006">
      <mc:Choice Requires="x14">
        <oleObject progId="Equation.3" shapeId="3087" r:id="rId25">
          <objectPr defaultSize="0" autoPict="0" r:id="rId7">
            <anchor moveWithCells="1" sizeWithCells="1">
              <from>
                <xdr:col>5</xdr:col>
                <xdr:colOff>390525</xdr:colOff>
                <xdr:row>70</xdr:row>
                <xdr:rowOff>123825</xdr:rowOff>
              </from>
              <to>
                <xdr:col>5</xdr:col>
                <xdr:colOff>762000</xdr:colOff>
                <xdr:row>70</xdr:row>
                <xdr:rowOff>361950</xdr:rowOff>
              </to>
            </anchor>
          </objectPr>
        </oleObject>
      </mc:Choice>
      <mc:Fallback>
        <oleObject progId="Equation.3" shapeId="3087" r:id="rId25"/>
      </mc:Fallback>
    </mc:AlternateContent>
    <mc:AlternateContent xmlns:mc="http://schemas.openxmlformats.org/markup-compatibility/2006">
      <mc:Choice Requires="x14">
        <oleObject progId="Equation.3" shapeId="3088" r:id="rId26">
          <objectPr defaultSize="0" autoPict="0" r:id="rId27">
            <anchor moveWithCells="1" sizeWithCells="1">
              <from>
                <xdr:col>7</xdr:col>
                <xdr:colOff>333375</xdr:colOff>
                <xdr:row>70</xdr:row>
                <xdr:rowOff>123825</xdr:rowOff>
              </from>
              <to>
                <xdr:col>7</xdr:col>
                <xdr:colOff>771525</xdr:colOff>
                <xdr:row>70</xdr:row>
                <xdr:rowOff>371475</xdr:rowOff>
              </to>
            </anchor>
          </objectPr>
        </oleObject>
      </mc:Choice>
      <mc:Fallback>
        <oleObject progId="Equation.3" shapeId="3088" r:id="rId26"/>
      </mc:Fallback>
    </mc:AlternateContent>
    <mc:AlternateContent xmlns:mc="http://schemas.openxmlformats.org/markup-compatibility/2006">
      <mc:Choice Requires="x14">
        <oleObject progId="Equation.3" shapeId="3089" r:id="rId28">
          <objectPr defaultSize="0" autoPict="0" r:id="rId11">
            <anchor moveWithCells="1" sizeWithCells="1">
              <from>
                <xdr:col>1</xdr:col>
                <xdr:colOff>1123950</xdr:colOff>
                <xdr:row>162</xdr:row>
                <xdr:rowOff>95250</xdr:rowOff>
              </from>
              <to>
                <xdr:col>1</xdr:col>
                <xdr:colOff>1438275</xdr:colOff>
                <xdr:row>162</xdr:row>
                <xdr:rowOff>333375</xdr:rowOff>
              </to>
            </anchor>
          </objectPr>
        </oleObject>
      </mc:Choice>
      <mc:Fallback>
        <oleObject progId="Equation.3" shapeId="3089" r:id="rId28"/>
      </mc:Fallback>
    </mc:AlternateContent>
    <mc:AlternateContent xmlns:mc="http://schemas.openxmlformats.org/markup-compatibility/2006">
      <mc:Choice Requires="x14">
        <oleObject progId="Equation.3" shapeId="3090" r:id="rId29">
          <objectPr defaultSize="0" autoPict="0" r:id="rId30">
            <anchor moveWithCells="1" sizeWithCells="1">
              <from>
                <xdr:col>2</xdr:col>
                <xdr:colOff>895350</xdr:colOff>
                <xdr:row>162</xdr:row>
                <xdr:rowOff>85725</xdr:rowOff>
              </from>
              <to>
                <xdr:col>2</xdr:col>
                <xdr:colOff>1276350</xdr:colOff>
                <xdr:row>162</xdr:row>
                <xdr:rowOff>323850</xdr:rowOff>
              </to>
            </anchor>
          </objectPr>
        </oleObject>
      </mc:Choice>
      <mc:Fallback>
        <oleObject progId="Equation.3" shapeId="3090" r:id="rId29"/>
      </mc:Fallback>
    </mc:AlternateContent>
    <mc:AlternateContent xmlns:mc="http://schemas.openxmlformats.org/markup-compatibility/2006">
      <mc:Choice Requires="x14">
        <oleObject progId="Equation.3" shapeId="3091" r:id="rId31">
          <objectPr defaultSize="0" autoPict="0" r:id="rId32">
            <anchor moveWithCells="1" sizeWithCells="1">
              <from>
                <xdr:col>3</xdr:col>
                <xdr:colOff>381000</xdr:colOff>
                <xdr:row>162</xdr:row>
                <xdr:rowOff>104775</xdr:rowOff>
              </from>
              <to>
                <xdr:col>3</xdr:col>
                <xdr:colOff>876300</xdr:colOff>
                <xdr:row>162</xdr:row>
                <xdr:rowOff>342900</xdr:rowOff>
              </to>
            </anchor>
          </objectPr>
        </oleObject>
      </mc:Choice>
      <mc:Fallback>
        <oleObject progId="Equation.3" shapeId="3091" r:id="rId31"/>
      </mc:Fallback>
    </mc:AlternateContent>
    <mc:AlternateContent xmlns:mc="http://schemas.openxmlformats.org/markup-compatibility/2006">
      <mc:Choice Requires="x14">
        <oleObject progId="Equation.3" shapeId="3092" r:id="rId33">
          <objectPr defaultSize="0" autoPict="0" r:id="rId13">
            <anchor moveWithCells="1" sizeWithCells="1">
              <from>
                <xdr:col>4</xdr:col>
                <xdr:colOff>428625</xdr:colOff>
                <xdr:row>162</xdr:row>
                <xdr:rowOff>123825</xdr:rowOff>
              </from>
              <to>
                <xdr:col>4</xdr:col>
                <xdr:colOff>733425</xdr:colOff>
                <xdr:row>162</xdr:row>
                <xdr:rowOff>361950</xdr:rowOff>
              </to>
            </anchor>
          </objectPr>
        </oleObject>
      </mc:Choice>
      <mc:Fallback>
        <oleObject progId="Equation.3" shapeId="3092" r:id="rId33"/>
      </mc:Fallback>
    </mc:AlternateContent>
    <mc:AlternateContent xmlns:mc="http://schemas.openxmlformats.org/markup-compatibility/2006">
      <mc:Choice Requires="x14">
        <oleObject progId="Equation.3" shapeId="3093" r:id="rId34">
          <objectPr defaultSize="0" autoPict="0" r:id="rId15">
            <anchor moveWithCells="1" sizeWithCells="1">
              <from>
                <xdr:col>5</xdr:col>
                <xdr:colOff>428625</xdr:colOff>
                <xdr:row>162</xdr:row>
                <xdr:rowOff>123825</xdr:rowOff>
              </from>
              <to>
                <xdr:col>5</xdr:col>
                <xdr:colOff>723900</xdr:colOff>
                <xdr:row>162</xdr:row>
                <xdr:rowOff>361950</xdr:rowOff>
              </to>
            </anchor>
          </objectPr>
        </oleObject>
      </mc:Choice>
      <mc:Fallback>
        <oleObject progId="Equation.3" shapeId="3093" r:id="rId34"/>
      </mc:Fallback>
    </mc:AlternateContent>
    <mc:AlternateContent xmlns:mc="http://schemas.openxmlformats.org/markup-compatibility/2006">
      <mc:Choice Requires="x14">
        <oleObject progId="Equation.3" shapeId="3094" r:id="rId35">
          <objectPr defaultSize="0" autoPict="0" r:id="rId17">
            <anchor moveWithCells="1" sizeWithCells="1">
              <from>
                <xdr:col>6</xdr:col>
                <xdr:colOff>314325</xdr:colOff>
                <xdr:row>162</xdr:row>
                <xdr:rowOff>104775</xdr:rowOff>
              </from>
              <to>
                <xdr:col>6</xdr:col>
                <xdr:colOff>666750</xdr:colOff>
                <xdr:row>162</xdr:row>
                <xdr:rowOff>342900</xdr:rowOff>
              </to>
            </anchor>
          </objectPr>
        </oleObject>
      </mc:Choice>
      <mc:Fallback>
        <oleObject progId="Equation.3" shapeId="3094" r:id="rId35"/>
      </mc:Fallback>
    </mc:AlternateContent>
    <mc:AlternateContent xmlns:mc="http://schemas.openxmlformats.org/markup-compatibility/2006">
      <mc:Choice Requires="x14">
        <oleObject progId="Equation.3" shapeId="3095" r:id="rId36">
          <objectPr defaultSize="0" autoPict="0" r:id="rId19">
            <anchor moveWithCells="1" sizeWithCells="1">
              <from>
                <xdr:col>7</xdr:col>
                <xdr:colOff>466725</xdr:colOff>
                <xdr:row>162</xdr:row>
                <xdr:rowOff>123825</xdr:rowOff>
              </from>
              <to>
                <xdr:col>7</xdr:col>
                <xdr:colOff>838200</xdr:colOff>
                <xdr:row>162</xdr:row>
                <xdr:rowOff>361950</xdr:rowOff>
              </to>
            </anchor>
          </objectPr>
        </oleObject>
      </mc:Choice>
      <mc:Fallback>
        <oleObject progId="Equation.3" shapeId="3095" r:id="rId36"/>
      </mc:Fallback>
    </mc:AlternateContent>
    <mc:AlternateContent xmlns:mc="http://schemas.openxmlformats.org/markup-compatibility/2006">
      <mc:Choice Requires="x14">
        <oleObject progId="Equation.3" shapeId="3097" r:id="rId37">
          <objectPr defaultSize="0" autoPict="0" r:id="rId38">
            <anchor moveWithCells="1" sizeWithCells="1">
              <from>
                <xdr:col>4</xdr:col>
                <xdr:colOff>409575</xdr:colOff>
                <xdr:row>166</xdr:row>
                <xdr:rowOff>0</xdr:rowOff>
              </from>
              <to>
                <xdr:col>4</xdr:col>
                <xdr:colOff>752475</xdr:colOff>
                <xdr:row>166</xdr:row>
                <xdr:rowOff>0</xdr:rowOff>
              </to>
            </anchor>
          </objectPr>
        </oleObject>
      </mc:Choice>
      <mc:Fallback>
        <oleObject progId="Equation.3" shapeId="3097" r:id="rId37"/>
      </mc:Fallback>
    </mc:AlternateContent>
    <mc:AlternateContent xmlns:mc="http://schemas.openxmlformats.org/markup-compatibility/2006">
      <mc:Choice Requires="x14">
        <oleObject progId="Equation.3" shapeId="3098" r:id="rId39">
          <objectPr defaultSize="0" autoPict="0" r:id="rId27">
            <anchor moveWithCells="1" sizeWithCells="1">
              <from>
                <xdr:col>3</xdr:col>
                <xdr:colOff>361950</xdr:colOff>
                <xdr:row>166</xdr:row>
                <xdr:rowOff>0</xdr:rowOff>
              </from>
              <to>
                <xdr:col>3</xdr:col>
                <xdr:colOff>800100</xdr:colOff>
                <xdr:row>166</xdr:row>
                <xdr:rowOff>0</xdr:rowOff>
              </to>
            </anchor>
          </objectPr>
        </oleObject>
      </mc:Choice>
      <mc:Fallback>
        <oleObject progId="Equation.3" shapeId="3098" r:id="rId39"/>
      </mc:Fallback>
    </mc:AlternateContent>
    <mc:AlternateContent xmlns:mc="http://schemas.openxmlformats.org/markup-compatibility/2006">
      <mc:Choice Requires="x14">
        <oleObject progId="Equation.3" shapeId="3099" r:id="rId40">
          <objectPr defaultSize="0" autoPict="0" r:id="rId41">
            <anchor moveWithCells="1" sizeWithCells="1">
              <from>
                <xdr:col>5</xdr:col>
                <xdr:colOff>866775</xdr:colOff>
                <xdr:row>166</xdr:row>
                <xdr:rowOff>0</xdr:rowOff>
              </from>
              <to>
                <xdr:col>5</xdr:col>
                <xdr:colOff>1057275</xdr:colOff>
                <xdr:row>166</xdr:row>
                <xdr:rowOff>0</xdr:rowOff>
              </to>
            </anchor>
          </objectPr>
        </oleObject>
      </mc:Choice>
      <mc:Fallback>
        <oleObject progId="Equation.3" shapeId="3099" r:id="rId40"/>
      </mc:Fallback>
    </mc:AlternateContent>
    <mc:AlternateContent xmlns:mc="http://schemas.openxmlformats.org/markup-compatibility/2006">
      <mc:Choice Requires="x14">
        <oleObject progId="Equation.3" shapeId="3100" r:id="rId42">
          <objectPr defaultSize="0" autoPict="0" r:id="rId30">
            <anchor moveWithCells="1" sizeWithCells="1">
              <from>
                <xdr:col>7</xdr:col>
                <xdr:colOff>428625</xdr:colOff>
                <xdr:row>94</xdr:row>
                <xdr:rowOff>85725</xdr:rowOff>
              </from>
              <to>
                <xdr:col>7</xdr:col>
                <xdr:colOff>809625</xdr:colOff>
                <xdr:row>94</xdr:row>
                <xdr:rowOff>323850</xdr:rowOff>
              </to>
            </anchor>
          </objectPr>
        </oleObject>
      </mc:Choice>
      <mc:Fallback>
        <oleObject progId="Equation.3" shapeId="3100" r:id="rId42"/>
      </mc:Fallback>
    </mc:AlternateContent>
    <mc:AlternateContent xmlns:mc="http://schemas.openxmlformats.org/markup-compatibility/2006">
      <mc:Choice Requires="x14">
        <oleObject progId="Equation.3" shapeId="3101" r:id="rId43">
          <objectPr defaultSize="0" autoPict="0" r:id="rId32">
            <anchor moveWithCells="1" sizeWithCells="1">
              <from>
                <xdr:col>7</xdr:col>
                <xdr:colOff>381000</xdr:colOff>
                <xdr:row>102</xdr:row>
                <xdr:rowOff>104775</xdr:rowOff>
              </from>
              <to>
                <xdr:col>7</xdr:col>
                <xdr:colOff>876300</xdr:colOff>
                <xdr:row>102</xdr:row>
                <xdr:rowOff>342900</xdr:rowOff>
              </to>
            </anchor>
          </objectPr>
        </oleObject>
      </mc:Choice>
      <mc:Fallback>
        <oleObject progId="Equation.3" shapeId="3101" r:id="rId43"/>
      </mc:Fallback>
    </mc:AlternateContent>
    <mc:AlternateContent xmlns:mc="http://schemas.openxmlformats.org/markup-compatibility/2006">
      <mc:Choice Requires="x14">
        <oleObject progId="Equation.3" shapeId="2" r:id="rId44">
          <objectPr defaultSize="0" autoPict="0" r:id="rId45">
            <anchor moveWithCells="1" sizeWithCells="1">
              <from>
                <xdr:col>6</xdr:col>
                <xdr:colOff>219075</xdr:colOff>
                <xdr:row>63</xdr:row>
                <xdr:rowOff>76200</xdr:rowOff>
              </from>
              <to>
                <xdr:col>6</xdr:col>
                <xdr:colOff>771525</xdr:colOff>
                <xdr:row>63</xdr:row>
                <xdr:rowOff>342900</xdr:rowOff>
              </to>
            </anchor>
          </objectPr>
        </oleObject>
      </mc:Choice>
      <mc:Fallback>
        <oleObject progId="Equation.3" shapeId="3102" r:id="rId44"/>
      </mc:Fallback>
    </mc:AlternateContent>
    <mc:AlternateContent xmlns:mc="http://schemas.openxmlformats.org/markup-compatibility/2006">
      <mc:Choice Requires="x14">
        <oleObject progId="Equation.3" shapeId="3104" r:id="rId46">
          <objectPr defaultSize="0" autoPict="0" r:id="rId45">
            <anchor moveWithCells="1" sizeWithCells="1">
              <from>
                <xdr:col>6</xdr:col>
                <xdr:colOff>171450</xdr:colOff>
                <xdr:row>70</xdr:row>
                <xdr:rowOff>76200</xdr:rowOff>
              </from>
              <to>
                <xdr:col>6</xdr:col>
                <xdr:colOff>723900</xdr:colOff>
                <xdr:row>70</xdr:row>
                <xdr:rowOff>342900</xdr:rowOff>
              </to>
            </anchor>
          </objectPr>
        </oleObject>
      </mc:Choice>
      <mc:Fallback>
        <oleObject progId="Equation.3" shapeId="3104" r:id="rId46"/>
      </mc:Fallback>
    </mc:AlternateContent>
    <mc:AlternateContent xmlns:mc="http://schemas.openxmlformats.org/markup-compatibility/2006">
      <mc:Choice Requires="x14">
        <oleObject progId="Equation.3" shapeId="3117" r:id="rId47">
          <objectPr defaultSize="0" autoPict="0" r:id="rId19">
            <anchor moveWithCells="1" sizeWithCells="1">
              <from>
                <xdr:col>7</xdr:col>
                <xdr:colOff>419100</xdr:colOff>
                <xdr:row>155</xdr:row>
                <xdr:rowOff>76200</xdr:rowOff>
              </from>
              <to>
                <xdr:col>7</xdr:col>
                <xdr:colOff>790575</xdr:colOff>
                <xdr:row>155</xdr:row>
                <xdr:rowOff>314325</xdr:rowOff>
              </to>
            </anchor>
          </objectPr>
        </oleObject>
      </mc:Choice>
      <mc:Fallback>
        <oleObject progId="Equation.3" shapeId="3117" r:id="rId47"/>
      </mc:Fallback>
    </mc:AlternateContent>
    <mc:AlternateContent xmlns:mc="http://schemas.openxmlformats.org/markup-compatibility/2006">
      <mc:Choice Requires="x14">
        <oleObject progId="Equation.3" shapeId="3128" r:id="rId48">
          <objectPr defaultSize="0" autoPict="0" r:id="rId49">
            <anchor moveWithCells="1" sizeWithCells="1">
              <from>
                <xdr:col>2</xdr:col>
                <xdr:colOff>2076450</xdr:colOff>
                <xdr:row>158</xdr:row>
                <xdr:rowOff>180975</xdr:rowOff>
              </from>
              <to>
                <xdr:col>6</xdr:col>
                <xdr:colOff>209550</xdr:colOff>
                <xdr:row>160</xdr:row>
                <xdr:rowOff>28575</xdr:rowOff>
              </to>
            </anchor>
          </objectPr>
        </oleObject>
      </mc:Choice>
      <mc:Fallback>
        <oleObject progId="Equation.3" shapeId="3128" r:id="rId48"/>
      </mc:Fallback>
    </mc:AlternateContent>
    <mc:AlternateContent xmlns:mc="http://schemas.openxmlformats.org/markup-compatibility/2006">
      <mc:Choice Requires="x14">
        <oleObject progId="Equation.3" shapeId="3136" r:id="rId50">
          <objectPr defaultSize="0" autoPict="0" r:id="rId38">
            <anchor moveWithCells="1" sizeWithCells="1">
              <from>
                <xdr:col>9</xdr:col>
                <xdr:colOff>409575</xdr:colOff>
                <xdr:row>162</xdr:row>
                <xdr:rowOff>76200</xdr:rowOff>
              </from>
              <to>
                <xdr:col>9</xdr:col>
                <xdr:colOff>752475</xdr:colOff>
                <xdr:row>162</xdr:row>
                <xdr:rowOff>314325</xdr:rowOff>
              </to>
            </anchor>
          </objectPr>
        </oleObject>
      </mc:Choice>
      <mc:Fallback>
        <oleObject progId="Equation.3" shapeId="3136" r:id="rId50"/>
      </mc:Fallback>
    </mc:AlternateContent>
    <mc:AlternateContent xmlns:mc="http://schemas.openxmlformats.org/markup-compatibility/2006">
      <mc:Choice Requires="x14">
        <oleObject progId="Equation.3" shapeId="3140" r:id="rId51">
          <objectPr defaultSize="0" autoPict="0" r:id="rId52">
            <anchor moveWithCells="1" sizeWithCells="1">
              <from>
                <xdr:col>8</xdr:col>
                <xdr:colOff>952500</xdr:colOff>
                <xdr:row>162</xdr:row>
                <xdr:rowOff>76200</xdr:rowOff>
              </from>
              <to>
                <xdr:col>8</xdr:col>
                <xdr:colOff>1543050</xdr:colOff>
                <xdr:row>162</xdr:row>
                <xdr:rowOff>333375</xdr:rowOff>
              </to>
            </anchor>
          </objectPr>
        </oleObject>
      </mc:Choice>
      <mc:Fallback>
        <oleObject progId="Equation.3" shapeId="3140" r:id="rId51"/>
      </mc:Fallback>
    </mc:AlternateContent>
    <mc:AlternateContent xmlns:mc="http://schemas.openxmlformats.org/markup-compatibility/2006">
      <mc:Choice Requires="x14">
        <oleObject progId="Equation.3" shapeId="3167" r:id="rId53">
          <objectPr defaultSize="0" autoPict="0" r:id="rId54">
            <anchor moveWithCells="1" sizeWithCells="1">
              <from>
                <xdr:col>4</xdr:col>
                <xdr:colOff>76200</xdr:colOff>
                <xdr:row>66</xdr:row>
                <xdr:rowOff>171450</xdr:rowOff>
              </from>
              <to>
                <xdr:col>5</xdr:col>
                <xdr:colOff>1047750</xdr:colOff>
                <xdr:row>68</xdr:row>
                <xdr:rowOff>57150</xdr:rowOff>
              </to>
            </anchor>
          </objectPr>
        </oleObject>
      </mc:Choice>
      <mc:Fallback>
        <oleObject progId="Equation.3" shapeId="3167" r:id="rId5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tabColor rgb="FFFFFF00"/>
  </sheetPr>
  <dimension ref="A1:M44"/>
  <sheetViews>
    <sheetView tabSelected="1" view="pageBreakPreview" topLeftCell="A5" zoomScale="75" zoomScaleNormal="80" zoomScaleSheetLayoutView="75" workbookViewId="0">
      <selection activeCell="D55" sqref="D55"/>
    </sheetView>
  </sheetViews>
  <sheetFormatPr defaultColWidth="9.140625" defaultRowHeight="15.75" x14ac:dyDescent="0.25"/>
  <cols>
    <col min="1" max="1" width="5.7109375" style="1" customWidth="1"/>
    <col min="2" max="2" width="33.28515625" style="1" customWidth="1"/>
    <col min="3" max="3" width="19.5703125" style="1" customWidth="1"/>
    <col min="4" max="5" width="14.140625" style="1" customWidth="1"/>
    <col min="6" max="6" width="13.140625" style="1" customWidth="1"/>
    <col min="7" max="7" width="11.7109375" style="1" customWidth="1"/>
    <col min="8" max="8" width="34.7109375" style="1" customWidth="1"/>
    <col min="9" max="9" width="25.7109375" style="1" customWidth="1"/>
    <col min="10" max="10" width="19.4257812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 x14ac:dyDescent="0.25">
      <c r="A1" s="285" t="s">
        <v>67</v>
      </c>
      <c r="B1" s="285"/>
      <c r="C1" s="285"/>
      <c r="D1" s="285"/>
      <c r="E1" s="285"/>
      <c r="F1" s="285"/>
      <c r="G1" s="285"/>
      <c r="H1" s="285"/>
      <c r="I1" s="285"/>
      <c r="J1" s="285"/>
    </row>
    <row r="3" spans="1:13" ht="21.75" customHeight="1" x14ac:dyDescent="0.25">
      <c r="C3" s="29"/>
      <c r="D3" s="43"/>
      <c r="F3" s="42"/>
      <c r="G3" s="28"/>
    </row>
    <row r="4" spans="1:13" ht="16.5" thickBot="1" x14ac:dyDescent="0.3"/>
    <row r="5" spans="1:13" ht="87" customHeight="1" x14ac:dyDescent="0.25">
      <c r="B5" s="91" t="s">
        <v>86</v>
      </c>
      <c r="C5" s="91" t="s">
        <v>88</v>
      </c>
      <c r="D5" s="286" t="s">
        <v>89</v>
      </c>
      <c r="E5" s="287"/>
    </row>
    <row r="6" spans="1:13" ht="32.25" customHeight="1" thickBot="1" x14ac:dyDescent="0.3">
      <c r="B6" s="92"/>
      <c r="C6" s="92"/>
      <c r="D6" s="288"/>
      <c r="E6" s="289"/>
    </row>
    <row r="7" spans="1:13" ht="16.5" thickBot="1" x14ac:dyDescent="0.3">
      <c r="B7" s="88">
        <f>SUM(Клубы!H72)</f>
        <v>806337.46300000022</v>
      </c>
      <c r="C7" s="88">
        <f>SUM(Клубы!J164)</f>
        <v>390651.64187499997</v>
      </c>
      <c r="D7" s="290">
        <f>SUM(B7:C7)</f>
        <v>1196989.1048750002</v>
      </c>
      <c r="E7" s="291"/>
    </row>
    <row r="9" spans="1:13" ht="15.75" customHeight="1" x14ac:dyDescent="0.25">
      <c r="A9" s="222" t="s">
        <v>68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</row>
    <row r="10" spans="1:13" ht="15.75" customHeight="1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9"/>
    </row>
    <row r="11" spans="1:13" ht="15.75" customHeight="1" x14ac:dyDescent="0.25">
      <c r="A11" s="284" t="s">
        <v>98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</row>
    <row r="12" spans="1:13" ht="16.5" thickBot="1" x14ac:dyDescent="0.3"/>
    <row r="13" spans="1:13" ht="99" customHeight="1" thickBot="1" x14ac:dyDescent="0.3">
      <c r="A13" s="269" t="s">
        <v>78</v>
      </c>
      <c r="B13" s="270" t="s">
        <v>69</v>
      </c>
      <c r="C13" s="270" t="s">
        <v>70</v>
      </c>
      <c r="D13" s="279" t="s">
        <v>71</v>
      </c>
      <c r="E13" s="280"/>
      <c r="F13" s="280"/>
      <c r="G13" s="281"/>
      <c r="H13" s="282" t="s">
        <v>82</v>
      </c>
      <c r="I13" s="270" t="s">
        <v>83</v>
      </c>
      <c r="J13" s="270" t="s">
        <v>72</v>
      </c>
      <c r="K13" s="270" t="s">
        <v>84</v>
      </c>
      <c r="L13" s="270" t="s">
        <v>77</v>
      </c>
      <c r="M13" s="269" t="s">
        <v>85</v>
      </c>
    </row>
    <row r="14" spans="1:13" ht="114" customHeight="1" thickBot="1" x14ac:dyDescent="0.3">
      <c r="A14" s="269"/>
      <c r="B14" s="271"/>
      <c r="C14" s="271"/>
      <c r="D14" s="74" t="s">
        <v>73</v>
      </c>
      <c r="E14" s="75" t="s">
        <v>74</v>
      </c>
      <c r="F14" s="75" t="s">
        <v>75</v>
      </c>
      <c r="G14" s="76" t="s">
        <v>76</v>
      </c>
      <c r="H14" s="283"/>
      <c r="I14" s="271"/>
      <c r="J14" s="271"/>
      <c r="K14" s="272"/>
      <c r="L14" s="272"/>
      <c r="M14" s="269"/>
    </row>
    <row r="15" spans="1:13" ht="16.5" thickBot="1" x14ac:dyDescent="0.3">
      <c r="A15" s="79">
        <v>1</v>
      </c>
      <c r="B15" s="77">
        <v>2</v>
      </c>
      <c r="C15" s="78">
        <v>3</v>
      </c>
      <c r="D15" s="49">
        <v>4</v>
      </c>
      <c r="E15" s="50">
        <v>5</v>
      </c>
      <c r="F15" s="50">
        <v>6</v>
      </c>
      <c r="G15" s="51">
        <v>7</v>
      </c>
      <c r="H15" s="78">
        <v>8</v>
      </c>
      <c r="I15" s="78">
        <v>9</v>
      </c>
      <c r="J15" s="78" t="s">
        <v>79</v>
      </c>
      <c r="K15" s="44" t="s">
        <v>81</v>
      </c>
      <c r="L15" s="45" t="s">
        <v>80</v>
      </c>
      <c r="M15" s="79">
        <v>13</v>
      </c>
    </row>
    <row r="16" spans="1:13" ht="63.75" thickBot="1" x14ac:dyDescent="0.3">
      <c r="A16" s="119">
        <v>1</v>
      </c>
      <c r="B16" s="174" t="s">
        <v>141</v>
      </c>
      <c r="C16" s="120" t="s">
        <v>90</v>
      </c>
      <c r="D16" s="52">
        <f>SUM(D7)</f>
        <v>1196989.1048750002</v>
      </c>
      <c r="E16" s="53">
        <f>SUM(Клубы!D72)</f>
        <v>800087.46300000022</v>
      </c>
      <c r="F16" s="53">
        <f>SUM(Клубы!B164)</f>
        <v>59531.250000000007</v>
      </c>
      <c r="G16" s="54">
        <f>SUM(Клубы!C164)</f>
        <v>0</v>
      </c>
      <c r="H16" s="145">
        <f>Клубы!B17</f>
        <v>30346</v>
      </c>
      <c r="I16" s="145">
        <f>Клубы!B18</f>
        <v>30346</v>
      </c>
      <c r="J16" s="46">
        <f>H16/I16</f>
        <v>1</v>
      </c>
      <c r="K16" s="47">
        <f>F16+G16</f>
        <v>59531.250000000007</v>
      </c>
      <c r="L16" s="48">
        <f>K16/(F16+G16)</f>
        <v>1</v>
      </c>
      <c r="M16" s="94">
        <f>(E16/D16)*J16+(1-(E16/D16)*L16)</f>
        <v>1</v>
      </c>
    </row>
    <row r="17" spans="1:13" ht="12.6" customHeight="1" x14ac:dyDescent="0.25"/>
    <row r="18" spans="1:13" hidden="1" x14ac:dyDescent="0.25"/>
    <row r="20" spans="1:13" x14ac:dyDescent="0.25">
      <c r="A20" s="214" t="s">
        <v>99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</row>
    <row r="21" spans="1:13" ht="16.5" thickBot="1" x14ac:dyDescent="0.3"/>
    <row r="22" spans="1:13" ht="78.75" x14ac:dyDescent="0.25">
      <c r="G22" s="70" t="s">
        <v>78</v>
      </c>
      <c r="H22" s="109" t="s">
        <v>69</v>
      </c>
      <c r="I22" s="105" t="s">
        <v>92</v>
      </c>
      <c r="J22" s="106" t="s">
        <v>91</v>
      </c>
    </row>
    <row r="23" spans="1:13" ht="16.5" thickBot="1" x14ac:dyDescent="0.3">
      <c r="G23" s="71">
        <v>1</v>
      </c>
      <c r="H23" s="69">
        <v>2</v>
      </c>
      <c r="I23" s="69">
        <v>3</v>
      </c>
      <c r="J23" s="107">
        <v>4</v>
      </c>
    </row>
    <row r="24" spans="1:13" ht="70.5" customHeight="1" thickBot="1" x14ac:dyDescent="0.3">
      <c r="G24" s="123">
        <v>1</v>
      </c>
      <c r="H24" s="205" t="s">
        <v>154</v>
      </c>
      <c r="I24" s="124" t="s">
        <v>152</v>
      </c>
      <c r="J24" s="108">
        <v>1</v>
      </c>
    </row>
    <row r="26" spans="1:13" hidden="1" x14ac:dyDescent="0.25"/>
    <row r="27" spans="1:13" x14ac:dyDescent="0.25">
      <c r="A27" s="222" t="s">
        <v>94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</row>
    <row r="28" spans="1:13" ht="16.5" thickBot="1" x14ac:dyDescent="0.3"/>
    <row r="29" spans="1:13" ht="100.5" customHeight="1" x14ac:dyDescent="0.25">
      <c r="A29" s="70" t="s">
        <v>78</v>
      </c>
      <c r="B29" s="68" t="s">
        <v>69</v>
      </c>
      <c r="C29" s="68" t="s">
        <v>92</v>
      </c>
      <c r="D29" s="274" t="s">
        <v>95</v>
      </c>
      <c r="E29" s="274"/>
      <c r="F29" s="274" t="s">
        <v>96</v>
      </c>
      <c r="G29" s="274"/>
      <c r="H29" s="31" t="s">
        <v>91</v>
      </c>
      <c r="I29" s="31" t="s">
        <v>85</v>
      </c>
      <c r="J29" s="32" t="s">
        <v>89</v>
      </c>
    </row>
    <row r="30" spans="1:13" ht="16.5" thickBot="1" x14ac:dyDescent="0.3">
      <c r="A30" s="71">
        <v>1</v>
      </c>
      <c r="B30" s="69">
        <v>2</v>
      </c>
      <c r="C30" s="69">
        <v>3</v>
      </c>
      <c r="D30" s="278">
        <v>3</v>
      </c>
      <c r="E30" s="278"/>
      <c r="F30" s="273">
        <v>4</v>
      </c>
      <c r="G30" s="273"/>
      <c r="H30" s="72">
        <v>5</v>
      </c>
      <c r="I30" s="72">
        <v>6</v>
      </c>
      <c r="J30" s="73" t="s">
        <v>97</v>
      </c>
    </row>
    <row r="31" spans="1:13" ht="73.5" customHeight="1" thickBot="1" x14ac:dyDescent="0.3">
      <c r="A31" s="121">
        <v>1</v>
      </c>
      <c r="B31" s="175" t="s">
        <v>154</v>
      </c>
      <c r="C31" s="124" t="s">
        <v>152</v>
      </c>
      <c r="D31" s="275" t="s">
        <v>90</v>
      </c>
      <c r="E31" s="275"/>
      <c r="F31" s="276">
        <f>SUM(D16)</f>
        <v>1196989.1048750002</v>
      </c>
      <c r="G31" s="277"/>
      <c r="H31" s="99">
        <f>SUM(J24)</f>
        <v>1</v>
      </c>
      <c r="I31" s="99">
        <f>SUM(M16)</f>
        <v>1</v>
      </c>
      <c r="J31" s="100">
        <f>F31*H31*I31</f>
        <v>1196989.1048750002</v>
      </c>
    </row>
    <row r="34" spans="4:10" ht="35.25" customHeight="1" x14ac:dyDescent="0.25">
      <c r="D34" s="204"/>
      <c r="E34" s="204"/>
      <c r="F34" s="268" t="s">
        <v>154</v>
      </c>
      <c r="G34" s="268"/>
      <c r="H34" s="268"/>
      <c r="I34" s="268"/>
      <c r="J34" s="129">
        <f>J31*Клубы!B16</f>
        <v>19151825.678000003</v>
      </c>
    </row>
    <row r="42" spans="4:10" ht="47.25" customHeight="1" x14ac:dyDescent="0.25"/>
    <row r="44" spans="4:10" ht="29.25" customHeight="1" x14ac:dyDescent="0.25"/>
  </sheetData>
  <mergeCells count="25">
    <mergeCell ref="K13:K14"/>
    <mergeCell ref="J13:J14"/>
    <mergeCell ref="H13:H14"/>
    <mergeCell ref="A11:M11"/>
    <mergeCell ref="A1:J1"/>
    <mergeCell ref="D5:E5"/>
    <mergeCell ref="D6:E6"/>
    <mergeCell ref="D7:E7"/>
    <mergeCell ref="A9:M9"/>
    <mergeCell ref="F34:I34"/>
    <mergeCell ref="A27:M27"/>
    <mergeCell ref="A13:A14"/>
    <mergeCell ref="B13:B14"/>
    <mergeCell ref="L13:L14"/>
    <mergeCell ref="M13:M14"/>
    <mergeCell ref="A20:M20"/>
    <mergeCell ref="F30:G30"/>
    <mergeCell ref="F29:G29"/>
    <mergeCell ref="D31:E31"/>
    <mergeCell ref="F31:G31"/>
    <mergeCell ref="D30:E30"/>
    <mergeCell ref="I13:I14"/>
    <mergeCell ref="D29:E29"/>
    <mergeCell ref="D13:G13"/>
    <mergeCell ref="C13:C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47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4</xdr:col>
                <xdr:colOff>333375</xdr:colOff>
                <xdr:row>13</xdr:row>
                <xdr:rowOff>676275</xdr:rowOff>
              </from>
              <to>
                <xdr:col>4</xdr:col>
                <xdr:colOff>619125</xdr:colOff>
                <xdr:row>13</xdr:row>
                <xdr:rowOff>914400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5</xdr:col>
                <xdr:colOff>314325</xdr:colOff>
                <xdr:row>13</xdr:row>
                <xdr:rowOff>714375</xdr:rowOff>
              </from>
              <to>
                <xdr:col>5</xdr:col>
                <xdr:colOff>628650</xdr:colOff>
                <xdr:row>13</xdr:row>
                <xdr:rowOff>952500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4099" r:id="rId8"/>
      </mc:Fallback>
    </mc:AlternateContent>
    <mc:AlternateContent xmlns:mc="http://schemas.openxmlformats.org/markup-compatibility/2006">
      <mc:Choice Requires="x14">
        <oleObject progId="Equation.3" shapeId="4100" r:id="rId10">
          <objectPr defaultSize="0" autoPict="0" r:id="rId11">
            <anchor moveWithCells="1" sizeWithCells="1">
              <from>
                <xdr:col>3</xdr:col>
                <xdr:colOff>342900</xdr:colOff>
                <xdr:row>13</xdr:row>
                <xdr:rowOff>714375</xdr:rowOff>
              </from>
              <to>
                <xdr:col>3</xdr:col>
                <xdr:colOff>533400</xdr:colOff>
                <xdr:row>13</xdr:row>
                <xdr:rowOff>942975</xdr:rowOff>
              </to>
            </anchor>
          </objectPr>
        </oleObject>
      </mc:Choice>
      <mc:Fallback>
        <oleObject progId="Equation.3" shapeId="4100" r:id="rId10"/>
      </mc:Fallback>
    </mc:AlternateContent>
    <mc:AlternateContent xmlns:mc="http://schemas.openxmlformats.org/markup-compatibility/2006">
      <mc:Choice Requires="x14">
        <oleObject progId="Equation.3" shapeId="410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4101" r:id="rId12"/>
      </mc:Fallback>
    </mc:AlternateContent>
    <mc:AlternateContent xmlns:mc="http://schemas.openxmlformats.org/markup-compatibility/2006">
      <mc:Choice Requires="x14">
        <oleObject progId="Equation.3" shapeId="4102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4102" r:id="rId14"/>
      </mc:Fallback>
    </mc:AlternateContent>
    <mc:AlternateContent xmlns:mc="http://schemas.openxmlformats.org/markup-compatibility/2006">
      <mc:Choice Requires="x14">
        <oleObject progId="Equation.3" shapeId="4105" r:id="rId16">
          <objectPr defaultSize="0" autoPict="0" r:id="rId11">
            <anchor moveWithCells="1" sizeWithCells="1">
              <from>
                <xdr:col>3</xdr:col>
                <xdr:colOff>676275</xdr:colOff>
                <xdr:row>5</xdr:row>
                <xdr:rowOff>76200</xdr:rowOff>
              </from>
              <to>
                <xdr:col>4</xdr:col>
                <xdr:colOff>38100</xdr:colOff>
                <xdr:row>5</xdr:row>
                <xdr:rowOff>304800</xdr:rowOff>
              </to>
            </anchor>
          </objectPr>
        </oleObject>
      </mc:Choice>
      <mc:Fallback>
        <oleObject progId="Equation.3" shapeId="4105" r:id="rId16"/>
      </mc:Fallback>
    </mc:AlternateContent>
    <mc:AlternateContent xmlns:mc="http://schemas.openxmlformats.org/markup-compatibility/2006">
      <mc:Choice Requires="x14">
        <oleObject progId="Equation.3" shapeId="4106" r:id="rId17">
          <objectPr defaultSize="0" autoPict="0" r:id="rId18">
            <anchor moveWithCells="1" sizeWithCells="1">
              <from>
                <xdr:col>1</xdr:col>
                <xdr:colOff>1504950</xdr:colOff>
                <xdr:row>1</xdr:row>
                <xdr:rowOff>152400</xdr:rowOff>
              </from>
              <to>
                <xdr:col>2</xdr:col>
                <xdr:colOff>866775</xdr:colOff>
                <xdr:row>2</xdr:row>
                <xdr:rowOff>257175</xdr:rowOff>
              </to>
            </anchor>
          </objectPr>
        </oleObject>
      </mc:Choice>
      <mc:Fallback>
        <oleObject progId="Equation.3" shapeId="4106" r:id="rId1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V163"/>
  <sheetViews>
    <sheetView view="pageBreakPreview" zoomScale="80" zoomScaleSheetLayoutView="80" workbookViewId="0">
      <selection activeCell="C28" sqref="C28:C38"/>
    </sheetView>
  </sheetViews>
  <sheetFormatPr defaultColWidth="9.140625" defaultRowHeight="15.75" x14ac:dyDescent="0.25"/>
  <cols>
    <col min="1" max="1" width="5.5703125" style="1" customWidth="1"/>
    <col min="2" max="2" width="39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" style="1" customWidth="1"/>
    <col min="9" max="9" width="38.42578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17.140625" style="1" customWidth="1"/>
    <col min="16" max="16" width="15.7109375" style="1" customWidth="1"/>
    <col min="17" max="17" width="14.5703125" style="1" customWidth="1"/>
    <col min="18" max="18" width="14.28515625" style="1" customWidth="1"/>
    <col min="19" max="19" width="13.85546875" style="1" customWidth="1"/>
    <col min="20" max="20" width="18.140625" style="1" customWidth="1"/>
    <col min="21" max="21" width="9.85546875" style="1" customWidth="1"/>
    <col min="22" max="24" width="13.140625" style="1" bestFit="1" customWidth="1"/>
    <col min="25" max="16384" width="9.140625" style="1"/>
  </cols>
  <sheetData>
    <row r="1" spans="1:12" x14ac:dyDescent="0.25">
      <c r="I1" s="1" t="s">
        <v>108</v>
      </c>
    </row>
    <row r="2" spans="1:12" ht="47.25" x14ac:dyDescent="0.25">
      <c r="I2" s="1" t="s">
        <v>122</v>
      </c>
    </row>
    <row r="4" spans="1:12" x14ac:dyDescent="0.25">
      <c r="I4" s="96"/>
      <c r="J4" s="1" t="s">
        <v>179</v>
      </c>
    </row>
    <row r="6" spans="1:12" x14ac:dyDescent="0.25">
      <c r="I6" s="253" t="s">
        <v>162</v>
      </c>
      <c r="J6" s="253"/>
    </row>
    <row r="8" spans="1:12" ht="15.75" customHeight="1" x14ac:dyDescent="0.25">
      <c r="A8" s="246" t="s">
        <v>178</v>
      </c>
      <c r="B8" s="246"/>
      <c r="C8" s="246"/>
      <c r="D8" s="246"/>
      <c r="E8" s="246"/>
      <c r="F8" s="246"/>
      <c r="G8" s="246"/>
      <c r="H8" s="246"/>
      <c r="I8" s="246"/>
      <c r="J8" s="2"/>
      <c r="K8" s="2"/>
      <c r="L8" s="2"/>
    </row>
    <row r="9" spans="1:12" ht="15.75" customHeight="1" x14ac:dyDescent="0.25">
      <c r="A9" s="247" t="s">
        <v>140</v>
      </c>
      <c r="B9" s="247"/>
      <c r="C9" s="247"/>
      <c r="D9" s="247"/>
      <c r="E9" s="247"/>
      <c r="F9" s="247"/>
      <c r="G9" s="247"/>
      <c r="H9" s="247"/>
      <c r="I9" s="247"/>
      <c r="J9" s="4"/>
      <c r="K9" s="4"/>
      <c r="L9" s="4"/>
    </row>
    <row r="10" spans="1:12" x14ac:dyDescent="0.25">
      <c r="A10" s="248" t="s">
        <v>0</v>
      </c>
      <c r="B10" s="248"/>
      <c r="C10" s="248"/>
      <c r="D10" s="248"/>
      <c r="E10" s="248"/>
      <c r="F10" s="248"/>
      <c r="G10" s="248"/>
      <c r="H10" s="248"/>
      <c r="I10" s="248"/>
      <c r="J10" s="3"/>
      <c r="K10" s="3"/>
      <c r="L10" s="3"/>
    </row>
    <row r="12" spans="1:12" x14ac:dyDescent="0.25">
      <c r="A12" s="222" t="s">
        <v>14</v>
      </c>
      <c r="B12" s="222"/>
      <c r="C12" s="222"/>
      <c r="D12" s="222"/>
      <c r="E12" s="222"/>
      <c r="F12" s="222"/>
      <c r="G12" s="222"/>
      <c r="H12" s="222"/>
      <c r="I12" s="222"/>
    </row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5" spans="1:12" x14ac:dyDescent="0.25">
      <c r="C15" s="253"/>
      <c r="D15" s="253"/>
      <c r="E15" s="253"/>
      <c r="F15" s="253"/>
      <c r="G15" s="253"/>
      <c r="H15" s="253"/>
      <c r="I15" s="253"/>
    </row>
    <row r="16" spans="1:12" ht="15.75" customHeight="1" x14ac:dyDescent="0.25">
      <c r="B16" s="191">
        <v>100</v>
      </c>
      <c r="C16" s="292" t="s">
        <v>176</v>
      </c>
      <c r="D16" s="292"/>
      <c r="E16" s="292"/>
      <c r="F16" s="292"/>
      <c r="G16" s="292"/>
      <c r="H16" s="292"/>
      <c r="I16" s="292"/>
    </row>
    <row r="17" spans="1:16" ht="33.75" customHeight="1" x14ac:dyDescent="0.25">
      <c r="B17" s="192">
        <v>30346</v>
      </c>
      <c r="C17" s="253" t="s">
        <v>177</v>
      </c>
      <c r="D17" s="253"/>
      <c r="E17" s="253"/>
      <c r="F17" s="253"/>
      <c r="G17" s="253"/>
      <c r="H17" s="253"/>
      <c r="I17" s="253"/>
    </row>
    <row r="18" spans="1:16" ht="33.75" customHeight="1" x14ac:dyDescent="0.25">
      <c r="B18" s="192">
        <v>30346</v>
      </c>
      <c r="C18" s="253" t="s">
        <v>93</v>
      </c>
      <c r="D18" s="253"/>
      <c r="E18" s="253"/>
      <c r="F18" s="253"/>
      <c r="G18" s="253"/>
      <c r="H18" s="253"/>
      <c r="I18" s="253"/>
    </row>
    <row r="19" spans="1:16" x14ac:dyDescent="0.25">
      <c r="B19" s="127">
        <f>SUM(C28:C38)</f>
        <v>64070.125</v>
      </c>
      <c r="C19" s="253" t="s">
        <v>109</v>
      </c>
      <c r="D19" s="253"/>
      <c r="E19" s="253"/>
      <c r="F19" s="253"/>
      <c r="G19" s="253"/>
      <c r="H19" s="253"/>
      <c r="I19" s="253"/>
      <c r="P19" s="112"/>
    </row>
    <row r="20" spans="1:16" ht="34.5" customHeight="1" x14ac:dyDescent="0.25">
      <c r="B20" s="182">
        <f>E40</f>
        <v>640.70124999999996</v>
      </c>
      <c r="C20" s="253" t="s">
        <v>100</v>
      </c>
      <c r="D20" s="253"/>
      <c r="E20" s="253"/>
      <c r="F20" s="253"/>
      <c r="G20" s="253"/>
      <c r="H20" s="253"/>
      <c r="I20" s="253"/>
    </row>
    <row r="21" spans="1:16" x14ac:dyDescent="0.25">
      <c r="B21" s="9"/>
      <c r="C21" s="194"/>
      <c r="D21" s="194"/>
      <c r="E21" s="194"/>
      <c r="F21" s="194"/>
      <c r="G21" s="194"/>
      <c r="H21" s="194"/>
      <c r="I21" s="194"/>
    </row>
    <row r="22" spans="1:16" x14ac:dyDescent="0.25">
      <c r="A22" s="222" t="s">
        <v>29</v>
      </c>
      <c r="B22" s="222"/>
      <c r="C22" s="222"/>
      <c r="D22" s="222"/>
      <c r="E22" s="222"/>
      <c r="F22" s="222"/>
      <c r="G22" s="222"/>
      <c r="H22" s="222"/>
      <c r="I22" s="222"/>
    </row>
    <row r="23" spans="1:16" x14ac:dyDescent="0.25">
      <c r="A23" s="245" t="s">
        <v>16</v>
      </c>
      <c r="B23" s="245"/>
      <c r="C23" s="245"/>
      <c r="D23" s="245"/>
      <c r="E23" s="245"/>
      <c r="F23" s="245"/>
      <c r="G23" s="245"/>
      <c r="H23" s="245"/>
      <c r="I23" s="245"/>
    </row>
    <row r="24" spans="1:16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 x14ac:dyDescent="0.3">
      <c r="A25" s="12" t="s">
        <v>1</v>
      </c>
      <c r="B25" s="195" t="s">
        <v>114</v>
      </c>
      <c r="C25" s="195" t="s">
        <v>2</v>
      </c>
      <c r="D25" s="195" t="s">
        <v>3</v>
      </c>
      <c r="E25" s="254" t="s">
        <v>4</v>
      </c>
      <c r="F25" s="254"/>
      <c r="G25" s="195" t="s">
        <v>5</v>
      </c>
      <c r="H25" s="195" t="s">
        <v>6</v>
      </c>
      <c r="I25" s="14" t="s">
        <v>7</v>
      </c>
    </row>
    <row r="26" spans="1:16" ht="16.5" thickBot="1" x14ac:dyDescent="0.3">
      <c r="A26" s="15">
        <v>1</v>
      </c>
      <c r="B26" s="197">
        <v>2</v>
      </c>
      <c r="C26" s="197">
        <v>3</v>
      </c>
      <c r="D26" s="197">
        <v>4</v>
      </c>
      <c r="E26" s="262" t="s">
        <v>18</v>
      </c>
      <c r="F26" s="262"/>
      <c r="G26" s="197">
        <v>6</v>
      </c>
      <c r="H26" s="197" t="s">
        <v>8</v>
      </c>
      <c r="I26" s="17">
        <v>8</v>
      </c>
    </row>
    <row r="27" spans="1:16" ht="16.5" thickBot="1" x14ac:dyDescent="0.3">
      <c r="A27" s="249" t="s">
        <v>20</v>
      </c>
      <c r="B27" s="250"/>
      <c r="C27" s="250"/>
      <c r="D27" s="251"/>
      <c r="E27" s="250"/>
      <c r="F27" s="250"/>
      <c r="G27" s="250"/>
      <c r="H27" s="250"/>
      <c r="I27" s="252"/>
      <c r="P27" s="125"/>
    </row>
    <row r="28" spans="1:16" ht="31.5" x14ac:dyDescent="0.25">
      <c r="A28" s="113">
        <v>1</v>
      </c>
      <c r="B28" s="126" t="s">
        <v>127</v>
      </c>
      <c r="C28" s="115">
        <v>4205.375</v>
      </c>
      <c r="D28" s="176">
        <f>B$16</f>
        <v>100</v>
      </c>
      <c r="E28" s="266">
        <f>C28/D28</f>
        <v>42.053750000000001</v>
      </c>
      <c r="F28" s="267"/>
      <c r="G28" s="102">
        <f t="shared" ref="G28:G30" si="0">B$17*12*1.302/1979</f>
        <v>239.57852652854979</v>
      </c>
      <c r="H28" s="102">
        <f t="shared" ref="H28:H30" si="1">E28*G28</f>
        <v>10075.17546</v>
      </c>
      <c r="I28" s="264" t="s">
        <v>133</v>
      </c>
      <c r="O28" s="1">
        <f t="shared" ref="O28:O38" si="2">C28/1970</f>
        <v>2.1347081218274111</v>
      </c>
      <c r="P28" s="28">
        <f>C28*G28</f>
        <v>1007517.5460000001</v>
      </c>
    </row>
    <row r="29" spans="1:16" ht="31.5" x14ac:dyDescent="0.25">
      <c r="A29" s="113">
        <v>2</v>
      </c>
      <c r="B29" s="126" t="s">
        <v>132</v>
      </c>
      <c r="C29" s="115">
        <v>2226.375</v>
      </c>
      <c r="D29" s="115">
        <f t="shared" ref="D29:D31" si="3">B$16</f>
        <v>100</v>
      </c>
      <c r="E29" s="255">
        <f t="shared" ref="E29:E38" si="4">C29/D29</f>
        <v>22.263750000000002</v>
      </c>
      <c r="F29" s="256"/>
      <c r="G29" s="102">
        <f t="shared" si="0"/>
        <v>239.57852652854979</v>
      </c>
      <c r="H29" s="102">
        <f t="shared" si="1"/>
        <v>5333.9164200000005</v>
      </c>
      <c r="I29" s="264"/>
      <c r="O29" s="1">
        <f t="shared" ref="O29:O30" si="5">C29/1970</f>
        <v>1.1301395939086294</v>
      </c>
      <c r="P29" s="28">
        <f>C29*G29</f>
        <v>533391.64199999999</v>
      </c>
    </row>
    <row r="30" spans="1:16" x14ac:dyDescent="0.25">
      <c r="A30" s="113">
        <v>3</v>
      </c>
      <c r="B30" s="126" t="s">
        <v>146</v>
      </c>
      <c r="C30" s="115">
        <v>4205.375</v>
      </c>
      <c r="D30" s="115">
        <f t="shared" si="3"/>
        <v>100</v>
      </c>
      <c r="E30" s="255">
        <f t="shared" si="4"/>
        <v>42.053750000000001</v>
      </c>
      <c r="F30" s="256"/>
      <c r="G30" s="102">
        <f t="shared" si="0"/>
        <v>239.57852652854979</v>
      </c>
      <c r="H30" s="102">
        <f t="shared" si="1"/>
        <v>10075.17546</v>
      </c>
      <c r="I30" s="264"/>
      <c r="O30" s="1">
        <f t="shared" si="5"/>
        <v>2.1347081218274111</v>
      </c>
      <c r="P30" s="28">
        <f>C30*G30</f>
        <v>1007517.5460000001</v>
      </c>
    </row>
    <row r="31" spans="1:16" x14ac:dyDescent="0.25">
      <c r="A31" s="122">
        <v>4</v>
      </c>
      <c r="B31" s="138" t="s">
        <v>163</v>
      </c>
      <c r="C31" s="150">
        <v>27953.375</v>
      </c>
      <c r="D31" s="115">
        <f t="shared" si="3"/>
        <v>100</v>
      </c>
      <c r="E31" s="266">
        <f t="shared" si="4"/>
        <v>279.53375</v>
      </c>
      <c r="F31" s="267"/>
      <c r="G31" s="102">
        <f>B$17*12*1.302/1979</f>
        <v>239.57852652854979</v>
      </c>
      <c r="H31" s="102">
        <f>E31*G31</f>
        <v>66970.283940000008</v>
      </c>
      <c r="I31" s="264"/>
      <c r="O31" s="1">
        <f t="shared" si="2"/>
        <v>14.189530456852792</v>
      </c>
      <c r="P31" s="28">
        <f t="shared" ref="P31:P38" si="6">C31*G31</f>
        <v>6697028.3940000003</v>
      </c>
    </row>
    <row r="32" spans="1:16" x14ac:dyDescent="0.25">
      <c r="A32" s="113">
        <v>5</v>
      </c>
      <c r="B32" s="126" t="s">
        <v>156</v>
      </c>
      <c r="C32" s="151">
        <v>6184.375</v>
      </c>
      <c r="D32" s="115">
        <f t="shared" ref="D32" si="7">B$16</f>
        <v>100</v>
      </c>
      <c r="E32" s="255">
        <f t="shared" si="4"/>
        <v>61.84375</v>
      </c>
      <c r="F32" s="256"/>
      <c r="G32" s="19">
        <f t="shared" ref="G32:G38" si="8">B$17*12*1.302/1979</f>
        <v>239.57852652854979</v>
      </c>
      <c r="H32" s="19">
        <f t="shared" ref="H32:H38" si="9">E32*G32</f>
        <v>14816.434500000001</v>
      </c>
      <c r="I32" s="264"/>
      <c r="P32" s="28"/>
    </row>
    <row r="33" spans="1:18" x14ac:dyDescent="0.25">
      <c r="A33" s="113">
        <v>6</v>
      </c>
      <c r="B33" s="126" t="s">
        <v>157</v>
      </c>
      <c r="C33" s="151">
        <v>2226.375</v>
      </c>
      <c r="D33" s="115">
        <f t="shared" ref="D33:D38" si="10">B$16</f>
        <v>100</v>
      </c>
      <c r="E33" s="255">
        <f t="shared" si="4"/>
        <v>22.263750000000002</v>
      </c>
      <c r="F33" s="256"/>
      <c r="G33" s="19">
        <f t="shared" si="8"/>
        <v>239.57852652854979</v>
      </c>
      <c r="H33" s="19">
        <f t="shared" si="9"/>
        <v>5333.9164200000005</v>
      </c>
      <c r="I33" s="264"/>
      <c r="O33" s="1">
        <f>C33/1970</f>
        <v>1.1301395939086294</v>
      </c>
      <c r="P33" s="28">
        <f>C33*G33</f>
        <v>533391.64199999999</v>
      </c>
    </row>
    <row r="34" spans="1:18" x14ac:dyDescent="0.25">
      <c r="A34" s="113">
        <v>7</v>
      </c>
      <c r="B34" s="126" t="s">
        <v>158</v>
      </c>
      <c r="C34" s="151">
        <v>2226.375</v>
      </c>
      <c r="D34" s="115">
        <f t="shared" si="10"/>
        <v>100</v>
      </c>
      <c r="E34" s="255">
        <f t="shared" si="4"/>
        <v>22.263750000000002</v>
      </c>
      <c r="F34" s="256"/>
      <c r="G34" s="19">
        <f t="shared" si="8"/>
        <v>239.57852652854979</v>
      </c>
      <c r="H34" s="19">
        <f t="shared" si="9"/>
        <v>5333.9164200000005</v>
      </c>
      <c r="I34" s="264"/>
      <c r="O34" s="1">
        <f t="shared" si="2"/>
        <v>1.1301395939086294</v>
      </c>
      <c r="P34" s="28">
        <f t="shared" si="6"/>
        <v>533391.64199999999</v>
      </c>
    </row>
    <row r="35" spans="1:18" x14ac:dyDescent="0.25">
      <c r="A35" s="113">
        <v>8</v>
      </c>
      <c r="B35" s="126" t="s">
        <v>159</v>
      </c>
      <c r="C35" s="151">
        <v>6184.375</v>
      </c>
      <c r="D35" s="115">
        <f t="shared" si="10"/>
        <v>100</v>
      </c>
      <c r="E35" s="255">
        <f t="shared" si="4"/>
        <v>61.84375</v>
      </c>
      <c r="F35" s="256"/>
      <c r="G35" s="19">
        <f t="shared" si="8"/>
        <v>239.57852652854979</v>
      </c>
      <c r="H35" s="19">
        <f t="shared" si="9"/>
        <v>14816.434500000001</v>
      </c>
      <c r="I35" s="264"/>
      <c r="O35" s="1">
        <f t="shared" si="2"/>
        <v>3.139276649746193</v>
      </c>
      <c r="P35" s="28">
        <f t="shared" si="6"/>
        <v>1481643.4500000002</v>
      </c>
    </row>
    <row r="36" spans="1:18" x14ac:dyDescent="0.25">
      <c r="A36" s="113">
        <v>9</v>
      </c>
      <c r="B36" s="126" t="s">
        <v>160</v>
      </c>
      <c r="C36" s="151">
        <v>4205.375</v>
      </c>
      <c r="D36" s="115">
        <f t="shared" si="10"/>
        <v>100</v>
      </c>
      <c r="E36" s="255">
        <f t="shared" si="4"/>
        <v>42.053750000000001</v>
      </c>
      <c r="F36" s="256"/>
      <c r="G36" s="19">
        <f t="shared" si="8"/>
        <v>239.57852652854979</v>
      </c>
      <c r="H36" s="19">
        <f t="shared" si="9"/>
        <v>10075.17546</v>
      </c>
      <c r="I36" s="264"/>
      <c r="O36" s="1">
        <f t="shared" si="2"/>
        <v>2.1347081218274111</v>
      </c>
      <c r="P36" s="28">
        <f t="shared" si="6"/>
        <v>1007517.5460000001</v>
      </c>
    </row>
    <row r="37" spans="1:18" x14ac:dyDescent="0.25">
      <c r="A37" s="113">
        <v>10</v>
      </c>
      <c r="B37" s="126" t="s">
        <v>161</v>
      </c>
      <c r="C37" s="151">
        <v>2226.375</v>
      </c>
      <c r="D37" s="115">
        <f>B$16</f>
        <v>100</v>
      </c>
      <c r="E37" s="255">
        <f t="shared" si="4"/>
        <v>22.263750000000002</v>
      </c>
      <c r="F37" s="256"/>
      <c r="G37" s="19">
        <f t="shared" si="8"/>
        <v>239.57852652854979</v>
      </c>
      <c r="H37" s="19">
        <f t="shared" si="9"/>
        <v>5333.9164200000005</v>
      </c>
      <c r="I37" s="264"/>
      <c r="O37" s="1">
        <f t="shared" si="2"/>
        <v>1.1301395939086294</v>
      </c>
      <c r="P37" s="28">
        <f t="shared" si="6"/>
        <v>533391.64199999999</v>
      </c>
    </row>
    <row r="38" spans="1:18" ht="16.5" thickBot="1" x14ac:dyDescent="0.3">
      <c r="A38" s="113">
        <v>11</v>
      </c>
      <c r="B38" s="126" t="s">
        <v>164</v>
      </c>
      <c r="C38" s="151">
        <v>2226.375</v>
      </c>
      <c r="D38" s="208">
        <f t="shared" si="10"/>
        <v>100</v>
      </c>
      <c r="E38" s="255">
        <f t="shared" si="4"/>
        <v>22.263750000000002</v>
      </c>
      <c r="F38" s="256"/>
      <c r="G38" s="19">
        <f t="shared" si="8"/>
        <v>239.57852652854979</v>
      </c>
      <c r="H38" s="19">
        <f t="shared" si="9"/>
        <v>5333.9164200000005</v>
      </c>
      <c r="I38" s="264"/>
      <c r="O38" s="1">
        <f t="shared" si="2"/>
        <v>1.1301395939086294</v>
      </c>
      <c r="P38" s="28">
        <f t="shared" si="6"/>
        <v>533391.64199999999</v>
      </c>
    </row>
    <row r="39" spans="1:18" ht="36" customHeight="1" thickBot="1" x14ac:dyDescent="0.3">
      <c r="A39" s="218" t="s">
        <v>22</v>
      </c>
      <c r="B39" s="219"/>
      <c r="C39" s="219"/>
      <c r="D39" s="219"/>
      <c r="E39" s="219"/>
      <c r="F39" s="219"/>
      <c r="G39" s="27"/>
      <c r="H39" s="21">
        <f>SUM(H28:H38)</f>
        <v>153498.26142</v>
      </c>
      <c r="I39" s="264"/>
      <c r="P39" s="136">
        <f>SUM(P28:P38)</f>
        <v>13868182.692000002</v>
      </c>
      <c r="R39" s="28"/>
    </row>
    <row r="40" spans="1:18" ht="16.5" thickBot="1" x14ac:dyDescent="0.3">
      <c r="A40" s="258" t="s">
        <v>19</v>
      </c>
      <c r="B40" s="259"/>
      <c r="C40" s="259"/>
      <c r="D40" s="260"/>
      <c r="E40" s="261">
        <f>SUM(E28:F38)</f>
        <v>640.70124999999996</v>
      </c>
      <c r="F40" s="257"/>
      <c r="G40" s="257"/>
      <c r="H40" s="257"/>
      <c r="I40" s="265"/>
    </row>
    <row r="41" spans="1:18" x14ac:dyDescent="0.25">
      <c r="A41" s="10"/>
      <c r="B41" s="10"/>
      <c r="C41" s="10"/>
      <c r="D41" s="10"/>
      <c r="E41" s="11"/>
      <c r="F41" s="11"/>
      <c r="G41" s="10"/>
      <c r="H41" s="10"/>
      <c r="I41" s="10"/>
    </row>
    <row r="42" spans="1:18" x14ac:dyDescent="0.25">
      <c r="A42" s="245" t="s">
        <v>17</v>
      </c>
      <c r="B42" s="245"/>
      <c r="C42" s="245"/>
      <c r="D42" s="245"/>
      <c r="E42" s="245"/>
      <c r="F42" s="245"/>
      <c r="G42" s="245"/>
      <c r="H42" s="245"/>
      <c r="I42" s="245"/>
    </row>
    <row r="43" spans="1:18" ht="16.5" thickBot="1" x14ac:dyDescent="0.3"/>
    <row r="44" spans="1:18" ht="79.5" thickBot="1" x14ac:dyDescent="0.3">
      <c r="A44" s="12" t="s">
        <v>1</v>
      </c>
      <c r="B44" s="195" t="s">
        <v>26</v>
      </c>
      <c r="C44" s="195" t="s">
        <v>9</v>
      </c>
      <c r="D44" s="195" t="s">
        <v>3</v>
      </c>
      <c r="E44" s="195" t="s">
        <v>10</v>
      </c>
      <c r="F44" s="195" t="s">
        <v>11</v>
      </c>
      <c r="G44" s="195" t="s">
        <v>12</v>
      </c>
      <c r="H44" s="195" t="s">
        <v>6</v>
      </c>
      <c r="I44" s="14" t="s">
        <v>7</v>
      </c>
    </row>
    <row r="45" spans="1:18" ht="16.5" thickBot="1" x14ac:dyDescent="0.3">
      <c r="A45" s="22">
        <v>1</v>
      </c>
      <c r="B45" s="23">
        <v>2</v>
      </c>
      <c r="C45" s="23">
        <v>3</v>
      </c>
      <c r="D45" s="23">
        <v>4</v>
      </c>
      <c r="E45" s="23" t="s">
        <v>18</v>
      </c>
      <c r="F45" s="23">
        <v>6</v>
      </c>
      <c r="G45" s="23">
        <v>7</v>
      </c>
      <c r="H45" s="23" t="s">
        <v>13</v>
      </c>
      <c r="I45" s="24">
        <v>9</v>
      </c>
    </row>
    <row r="46" spans="1:18" x14ac:dyDescent="0.25">
      <c r="A46" s="227" t="s">
        <v>21</v>
      </c>
      <c r="B46" s="228"/>
      <c r="C46" s="228"/>
      <c r="D46" s="228"/>
      <c r="E46" s="228"/>
      <c r="F46" s="228"/>
      <c r="G46" s="228"/>
      <c r="H46" s="228"/>
      <c r="I46" s="229"/>
    </row>
    <row r="47" spans="1:18" ht="16.5" thickBot="1" x14ac:dyDescent="0.3">
      <c r="A47" s="113"/>
      <c r="B47" s="126"/>
      <c r="C47" s="115"/>
      <c r="D47" s="25">
        <f>B$16</f>
        <v>100</v>
      </c>
      <c r="E47" s="26">
        <f>C47/D47</f>
        <v>0</v>
      </c>
      <c r="F47" s="115"/>
      <c r="G47" s="116"/>
      <c r="H47" s="19"/>
      <c r="I47" s="230" t="s">
        <v>23</v>
      </c>
    </row>
    <row r="48" spans="1:18" ht="33.75" customHeight="1" thickBot="1" x14ac:dyDescent="0.3">
      <c r="A48" s="218" t="s">
        <v>27</v>
      </c>
      <c r="B48" s="219"/>
      <c r="C48" s="219"/>
      <c r="D48" s="219"/>
      <c r="E48" s="219"/>
      <c r="F48" s="220"/>
      <c r="G48" s="20"/>
      <c r="H48" s="21">
        <f>SUM(H47:H47)</f>
        <v>0</v>
      </c>
      <c r="I48" s="231"/>
    </row>
    <row r="50" spans="1:16" x14ac:dyDescent="0.25">
      <c r="A50" s="214" t="s">
        <v>24</v>
      </c>
      <c r="B50" s="214"/>
      <c r="C50" s="214"/>
      <c r="D50" s="214"/>
      <c r="E50" s="214"/>
      <c r="F50" s="214"/>
      <c r="G50" s="214"/>
      <c r="H50" s="214"/>
      <c r="I50" s="214"/>
    </row>
    <row r="51" spans="1:16" ht="16.5" thickBot="1" x14ac:dyDescent="0.3"/>
    <row r="52" spans="1:16" ht="79.5" thickBot="1" x14ac:dyDescent="0.3">
      <c r="A52" s="12" t="s">
        <v>1</v>
      </c>
      <c r="B52" s="195" t="s">
        <v>26</v>
      </c>
      <c r="C52" s="195" t="s">
        <v>9</v>
      </c>
      <c r="D52" s="195" t="s">
        <v>3</v>
      </c>
      <c r="E52" s="195" t="s">
        <v>10</v>
      </c>
      <c r="F52" s="195" t="s">
        <v>11</v>
      </c>
      <c r="G52" s="195" t="s">
        <v>12</v>
      </c>
      <c r="H52" s="195" t="s">
        <v>6</v>
      </c>
      <c r="I52" s="14" t="s">
        <v>7</v>
      </c>
    </row>
    <row r="53" spans="1:16" ht="16.5" thickBot="1" x14ac:dyDescent="0.3">
      <c r="A53" s="22">
        <v>1</v>
      </c>
      <c r="B53" s="23">
        <v>2</v>
      </c>
      <c r="C53" s="23">
        <v>3</v>
      </c>
      <c r="D53" s="23">
        <v>4</v>
      </c>
      <c r="E53" s="23" t="s">
        <v>18</v>
      </c>
      <c r="F53" s="23">
        <v>6</v>
      </c>
      <c r="G53" s="23">
        <v>7</v>
      </c>
      <c r="H53" s="23" t="s">
        <v>13</v>
      </c>
      <c r="I53" s="24">
        <v>9</v>
      </c>
    </row>
    <row r="54" spans="1:16" x14ac:dyDescent="0.25">
      <c r="A54" s="227" t="s">
        <v>25</v>
      </c>
      <c r="B54" s="228"/>
      <c r="C54" s="228"/>
      <c r="D54" s="228"/>
      <c r="E54" s="228"/>
      <c r="F54" s="228"/>
      <c r="G54" s="228"/>
      <c r="H54" s="228"/>
      <c r="I54" s="229"/>
    </row>
    <row r="55" spans="1:16" ht="32.25" thickBot="1" x14ac:dyDescent="0.3">
      <c r="A55" s="113">
        <v>1</v>
      </c>
      <c r="B55" s="126" t="s">
        <v>166</v>
      </c>
      <c r="C55" s="115">
        <v>0.5</v>
      </c>
      <c r="D55" s="18">
        <f>B$16</f>
        <v>100</v>
      </c>
      <c r="E55" s="7">
        <f>C55/D55</f>
        <v>5.0000000000000001E-3</v>
      </c>
      <c r="F55" s="115">
        <v>1</v>
      </c>
      <c r="G55" s="116">
        <v>200000</v>
      </c>
      <c r="H55" s="141">
        <f>E55*G55/F55</f>
        <v>1000</v>
      </c>
      <c r="I55" s="230" t="s">
        <v>23</v>
      </c>
      <c r="O55" s="125">
        <f>C55*G55</f>
        <v>100000</v>
      </c>
      <c r="P55" s="125">
        <f>Клубы!P55+Орган.мероприятий!O55</f>
        <v>200000</v>
      </c>
    </row>
    <row r="56" spans="1:16" ht="38.25" customHeight="1" thickBot="1" x14ac:dyDescent="0.3">
      <c r="A56" s="218" t="s">
        <v>28</v>
      </c>
      <c r="B56" s="219"/>
      <c r="C56" s="219"/>
      <c r="D56" s="219"/>
      <c r="E56" s="219"/>
      <c r="F56" s="220"/>
      <c r="G56" s="20"/>
      <c r="H56" s="21">
        <f>SUM(H55:H55)</f>
        <v>1000</v>
      </c>
      <c r="I56" s="231"/>
      <c r="O56" s="125">
        <f>SUM(O55:O55)</f>
        <v>100000</v>
      </c>
      <c r="P56" s="125">
        <f>Клубы!P56+Орган.мероприятий!O56</f>
        <v>200000</v>
      </c>
    </row>
    <row r="57" spans="1:16" x14ac:dyDescent="0.25">
      <c r="A57" s="155"/>
      <c r="B57" s="155"/>
      <c r="C57" s="155"/>
      <c r="D57" s="155"/>
      <c r="E57" s="155"/>
      <c r="F57" s="155"/>
      <c r="G57" s="156"/>
      <c r="H57" s="157"/>
      <c r="I57" s="58"/>
      <c r="P57" s="125"/>
    </row>
    <row r="58" spans="1:16" x14ac:dyDescent="0.25">
      <c r="A58" s="241" t="s">
        <v>138</v>
      </c>
      <c r="B58" s="241"/>
      <c r="C58" s="241"/>
      <c r="D58" s="241"/>
      <c r="E58" s="241"/>
      <c r="F58" s="241"/>
      <c r="G58" s="241"/>
      <c r="H58" s="241"/>
      <c r="I58" s="241"/>
      <c r="P58" s="125"/>
    </row>
    <row r="59" spans="1:16" ht="16.5" thickBot="1" x14ac:dyDescent="0.3">
      <c r="A59" s="158"/>
      <c r="B59" s="158"/>
      <c r="C59" s="158"/>
      <c r="D59" s="158"/>
      <c r="E59" s="158"/>
      <c r="F59" s="158"/>
      <c r="G59" s="158"/>
      <c r="H59" s="158"/>
      <c r="I59" s="158"/>
      <c r="P59" s="125"/>
    </row>
    <row r="60" spans="1:16" ht="79.5" thickBot="1" x14ac:dyDescent="0.3">
      <c r="A60" s="159" t="s">
        <v>1</v>
      </c>
      <c r="B60" s="160" t="s">
        <v>26</v>
      </c>
      <c r="C60" s="160" t="s">
        <v>9</v>
      </c>
      <c r="D60" s="160" t="s">
        <v>3</v>
      </c>
      <c r="E60" s="160" t="s">
        <v>10</v>
      </c>
      <c r="F60" s="160" t="s">
        <v>11</v>
      </c>
      <c r="G60" s="160" t="s">
        <v>12</v>
      </c>
      <c r="H60" s="160" t="s">
        <v>6</v>
      </c>
      <c r="I60" s="161" t="s">
        <v>7</v>
      </c>
      <c r="P60" s="125"/>
    </row>
    <row r="61" spans="1:16" ht="16.5" thickBot="1" x14ac:dyDescent="0.3">
      <c r="A61" s="162">
        <v>1</v>
      </c>
      <c r="B61" s="163">
        <v>2</v>
      </c>
      <c r="C61" s="163">
        <v>3</v>
      </c>
      <c r="D61" s="163">
        <v>4</v>
      </c>
      <c r="E61" s="163" t="s">
        <v>18</v>
      </c>
      <c r="F61" s="163">
        <v>6</v>
      </c>
      <c r="G61" s="163">
        <v>7</v>
      </c>
      <c r="H61" s="163" t="s">
        <v>13</v>
      </c>
      <c r="I61" s="164">
        <v>9</v>
      </c>
      <c r="P61" s="125"/>
    </row>
    <row r="62" spans="1:16" x14ac:dyDescent="0.25">
      <c r="A62" s="242" t="s">
        <v>139</v>
      </c>
      <c r="B62" s="243"/>
      <c r="C62" s="243"/>
      <c r="D62" s="243"/>
      <c r="E62" s="243"/>
      <c r="F62" s="243"/>
      <c r="G62" s="243"/>
      <c r="H62" s="243"/>
      <c r="I62" s="244"/>
      <c r="P62" s="125"/>
    </row>
    <row r="63" spans="1:16" ht="16.5" thickBot="1" x14ac:dyDescent="0.3">
      <c r="A63" s="165" t="s">
        <v>110</v>
      </c>
      <c r="B63" s="166" t="s">
        <v>110</v>
      </c>
      <c r="C63" s="167">
        <v>0</v>
      </c>
      <c r="D63" s="168">
        <f>B$16</f>
        <v>100</v>
      </c>
      <c r="E63" s="169">
        <f>C63/D63</f>
        <v>0</v>
      </c>
      <c r="F63" s="167"/>
      <c r="G63" s="170"/>
      <c r="H63" s="171"/>
      <c r="I63" s="233" t="s">
        <v>23</v>
      </c>
      <c r="P63" s="125"/>
    </row>
    <row r="64" spans="1:16" ht="34.5" customHeight="1" thickBot="1" x14ac:dyDescent="0.3">
      <c r="A64" s="235" t="s">
        <v>28</v>
      </c>
      <c r="B64" s="236"/>
      <c r="C64" s="236"/>
      <c r="D64" s="236"/>
      <c r="E64" s="236"/>
      <c r="F64" s="237"/>
      <c r="G64" s="172"/>
      <c r="H64" s="173">
        <f>SUM(H63:H63)</f>
        <v>0</v>
      </c>
      <c r="I64" s="234"/>
      <c r="P64" s="125"/>
    </row>
    <row r="66" spans="1:9" x14ac:dyDescent="0.25">
      <c r="A66" s="214" t="s">
        <v>137</v>
      </c>
      <c r="B66" s="214"/>
      <c r="C66" s="214"/>
      <c r="D66" s="214"/>
      <c r="E66" s="214"/>
      <c r="F66" s="214"/>
      <c r="G66" s="214"/>
      <c r="H66" s="214"/>
      <c r="I66" s="214"/>
    </row>
    <row r="68" spans="1:9" x14ac:dyDescent="0.25">
      <c r="B68"/>
      <c r="C68" s="29"/>
      <c r="D68" s="28"/>
      <c r="E68" s="28"/>
      <c r="F68" s="28"/>
      <c r="H68" s="28"/>
      <c r="I68" s="194"/>
    </row>
    <row r="69" spans="1:9" ht="16.5" thickBot="1" x14ac:dyDescent="0.3">
      <c r="B69"/>
      <c r="C69" s="29"/>
      <c r="D69" s="28"/>
      <c r="E69" s="28"/>
      <c r="F69" s="28"/>
      <c r="H69" s="28"/>
      <c r="I69" s="194"/>
    </row>
    <row r="70" spans="1:9" ht="16.5" thickBot="1" x14ac:dyDescent="0.3">
      <c r="A70" s="60"/>
      <c r="B70" s="61"/>
      <c r="D70" s="238" t="s">
        <v>86</v>
      </c>
      <c r="E70" s="239"/>
      <c r="F70" s="239"/>
      <c r="G70" s="240"/>
      <c r="H70" s="64" t="s">
        <v>87</v>
      </c>
      <c r="I70" s="194"/>
    </row>
    <row r="71" spans="1:9" ht="30.75" customHeight="1" x14ac:dyDescent="0.25">
      <c r="A71" s="60"/>
      <c r="B71" s="61"/>
      <c r="D71" s="185"/>
      <c r="E71" s="186"/>
      <c r="F71" s="187"/>
      <c r="G71" s="63"/>
      <c r="H71" s="63"/>
      <c r="I71" s="194"/>
    </row>
    <row r="72" spans="1:9" ht="16.5" thickBot="1" x14ac:dyDescent="0.3">
      <c r="A72" s="58"/>
      <c r="B72" s="59"/>
      <c r="D72" s="80">
        <f>SUM(H39)</f>
        <v>153498.26142</v>
      </c>
      <c r="E72" s="81">
        <f>SUM(H48)</f>
        <v>0</v>
      </c>
      <c r="F72" s="82">
        <f>SUM(H56)</f>
        <v>1000</v>
      </c>
      <c r="G72" s="82">
        <f>H64</f>
        <v>0</v>
      </c>
      <c r="H72" s="82">
        <f>SUM(D72:G72)</f>
        <v>154498.26142</v>
      </c>
      <c r="I72" s="194"/>
    </row>
    <row r="73" spans="1:9" x14ac:dyDescent="0.25">
      <c r="B73"/>
      <c r="C73" s="29"/>
      <c r="D73" s="28"/>
      <c r="E73" s="28"/>
      <c r="F73" s="28"/>
      <c r="H73" s="28"/>
      <c r="I73" s="194"/>
    </row>
    <row r="74" spans="1:9" x14ac:dyDescent="0.25">
      <c r="A74" s="222" t="s">
        <v>30</v>
      </c>
      <c r="B74" s="222"/>
      <c r="C74" s="222"/>
      <c r="D74" s="222"/>
      <c r="E74" s="222"/>
      <c r="F74" s="222"/>
      <c r="G74" s="222"/>
      <c r="H74" s="222"/>
      <c r="I74" s="222"/>
    </row>
    <row r="76" spans="1:9" x14ac:dyDescent="0.25">
      <c r="A76" s="232" t="s">
        <v>31</v>
      </c>
      <c r="B76" s="232"/>
      <c r="C76" s="232"/>
      <c r="D76" s="232"/>
      <c r="E76" s="232"/>
      <c r="F76" s="232"/>
      <c r="G76" s="232"/>
      <c r="H76" s="232"/>
      <c r="I76" s="232"/>
    </row>
    <row r="77" spans="1:9" ht="16.5" thickBot="1" x14ac:dyDescent="0.3"/>
    <row r="78" spans="1:9" ht="80.25" customHeight="1" x14ac:dyDescent="0.25">
      <c r="A78" s="30" t="s">
        <v>1</v>
      </c>
      <c r="B78" s="198" t="s">
        <v>32</v>
      </c>
      <c r="C78" s="198" t="s">
        <v>33</v>
      </c>
      <c r="D78" s="198" t="s">
        <v>34</v>
      </c>
      <c r="E78" s="198" t="s">
        <v>35</v>
      </c>
      <c r="F78" s="198" t="s">
        <v>36</v>
      </c>
      <c r="G78" s="198" t="s">
        <v>37</v>
      </c>
      <c r="H78" s="198" t="s">
        <v>38</v>
      </c>
      <c r="I78" s="32" t="s">
        <v>39</v>
      </c>
    </row>
    <row r="79" spans="1:9" ht="16.5" thickBot="1" x14ac:dyDescent="0.3">
      <c r="A79" s="33">
        <v>1</v>
      </c>
      <c r="B79" s="34">
        <v>1</v>
      </c>
      <c r="C79" s="34">
        <v>2</v>
      </c>
      <c r="D79" s="34">
        <v>3</v>
      </c>
      <c r="E79" s="34">
        <v>4</v>
      </c>
      <c r="F79" s="34">
        <v>5</v>
      </c>
      <c r="G79" s="34" t="s">
        <v>40</v>
      </c>
      <c r="H79" s="34">
        <v>7</v>
      </c>
      <c r="I79" s="35" t="s">
        <v>41</v>
      </c>
    </row>
    <row r="80" spans="1:9" x14ac:dyDescent="0.25">
      <c r="A80" s="227" t="s">
        <v>42</v>
      </c>
      <c r="B80" s="228"/>
      <c r="C80" s="228"/>
      <c r="D80" s="228"/>
      <c r="E80" s="228"/>
      <c r="F80" s="228"/>
      <c r="G80" s="228"/>
      <c r="H80" s="228"/>
      <c r="I80" s="229"/>
    </row>
    <row r="81" spans="1:22" x14ac:dyDescent="0.25">
      <c r="A81" s="6">
        <v>1</v>
      </c>
      <c r="B81" s="152" t="s">
        <v>119</v>
      </c>
      <c r="C81" s="7" t="s">
        <v>142</v>
      </c>
      <c r="D81" s="200">
        <v>125.24117872703434</v>
      </c>
      <c r="E81" s="18">
        <f>B$19</f>
        <v>64070.125</v>
      </c>
      <c r="F81" s="19">
        <f>B$20</f>
        <v>640.70124999999996</v>
      </c>
      <c r="G81" s="7">
        <f>D81*F81/E81</f>
        <v>1.2524117872703433</v>
      </c>
      <c r="H81" s="202">
        <v>1746.63</v>
      </c>
      <c r="I81" s="188">
        <f>G81*H81</f>
        <v>2187.5</v>
      </c>
      <c r="O81" s="179">
        <f>D81*H81</f>
        <v>218750</v>
      </c>
      <c r="P81" s="135">
        <f>Клубы!O82+Орган.мероприятий!O81</f>
        <v>437500</v>
      </c>
      <c r="Q81" s="28"/>
      <c r="R81" s="28"/>
      <c r="S81" s="28"/>
    </row>
    <row r="82" spans="1:22" x14ac:dyDescent="0.25">
      <c r="A82" s="6">
        <v>2</v>
      </c>
      <c r="B82" s="144" t="s">
        <v>121</v>
      </c>
      <c r="C82" s="7" t="s">
        <v>43</v>
      </c>
      <c r="D82" s="201">
        <v>91284.721923574674</v>
      </c>
      <c r="E82" s="18">
        <f t="shared" ref="E82:E84" si="11">B$19</f>
        <v>64070.125</v>
      </c>
      <c r="F82" s="19">
        <f t="shared" ref="F82:F84" si="12">B$20</f>
        <v>640.70124999999996</v>
      </c>
      <c r="G82" s="7">
        <f>D82*F82/E82</f>
        <v>912.84721923574671</v>
      </c>
      <c r="H82" s="203">
        <v>6.7782426999999998</v>
      </c>
      <c r="I82" s="83">
        <f>G82*H82</f>
        <v>6187.5</v>
      </c>
      <c r="O82" s="179">
        <f t="shared" ref="O82:O84" si="13">D82*H82</f>
        <v>618750</v>
      </c>
      <c r="P82" s="135">
        <f>Клубы!O83+Орган.мероприятий!O82</f>
        <v>1237500</v>
      </c>
      <c r="Q82" s="28"/>
      <c r="R82" s="28"/>
      <c r="S82" s="28"/>
    </row>
    <row r="83" spans="1:22" ht="31.5" x14ac:dyDescent="0.25">
      <c r="A83" s="6">
        <v>3</v>
      </c>
      <c r="B83" s="144" t="s">
        <v>165</v>
      </c>
      <c r="C83" s="7" t="s">
        <v>44</v>
      </c>
      <c r="D83" s="201">
        <v>1390.4982618771728</v>
      </c>
      <c r="E83" s="18">
        <f t="shared" si="11"/>
        <v>64070.125</v>
      </c>
      <c r="F83" s="19">
        <f t="shared" si="12"/>
        <v>640.70124999999996</v>
      </c>
      <c r="G83" s="7">
        <f>D83*F83/E83</f>
        <v>13.904982618771728</v>
      </c>
      <c r="H83" s="203">
        <v>43.15</v>
      </c>
      <c r="I83" s="83">
        <f>G83*H83</f>
        <v>600</v>
      </c>
      <c r="O83" s="179">
        <f t="shared" si="13"/>
        <v>60000.000000000007</v>
      </c>
      <c r="P83" s="135">
        <f>Клубы!O84+Орган.мероприятий!O83</f>
        <v>120000.00000000001</v>
      </c>
      <c r="Q83" s="28"/>
      <c r="R83" s="28"/>
      <c r="S83" s="28"/>
    </row>
    <row r="84" spans="1:22" ht="16.5" thickBot="1" x14ac:dyDescent="0.3">
      <c r="A84" s="6">
        <v>4</v>
      </c>
      <c r="B84" s="144" t="s">
        <v>169</v>
      </c>
      <c r="C84" s="7" t="s">
        <v>44</v>
      </c>
      <c r="D84" s="201">
        <v>45.833333333333336</v>
      </c>
      <c r="E84" s="18">
        <f t="shared" si="11"/>
        <v>64070.125</v>
      </c>
      <c r="F84" s="19">
        <f t="shared" si="12"/>
        <v>640.70124999999996</v>
      </c>
      <c r="G84" s="7">
        <f>D84*F84/E84</f>
        <v>0.45833333333333331</v>
      </c>
      <c r="H84" s="203">
        <v>1200</v>
      </c>
      <c r="I84" s="83">
        <f>G84*H84</f>
        <v>550</v>
      </c>
      <c r="O84" s="179">
        <f t="shared" si="13"/>
        <v>55000</v>
      </c>
      <c r="P84" s="135">
        <f>Клубы!O85+Орган.мероприятий!O84</f>
        <v>110000</v>
      </c>
      <c r="Q84" s="28"/>
      <c r="R84" s="28"/>
      <c r="S84" s="28"/>
      <c r="T84" s="135"/>
      <c r="V84" s="28"/>
    </row>
    <row r="85" spans="1:22" ht="32.25" customHeight="1" thickBot="1" x14ac:dyDescent="0.3">
      <c r="A85" s="218" t="s">
        <v>51</v>
      </c>
      <c r="B85" s="219"/>
      <c r="C85" s="219"/>
      <c r="D85" s="219"/>
      <c r="E85" s="219"/>
      <c r="F85" s="219"/>
      <c r="G85" s="220"/>
      <c r="H85" s="21"/>
      <c r="I85" s="84">
        <f>SUM(I81:I84)</f>
        <v>9525</v>
      </c>
    </row>
    <row r="87" spans="1:22" x14ac:dyDescent="0.25">
      <c r="A87" s="214" t="s">
        <v>45</v>
      </c>
      <c r="B87" s="214"/>
      <c r="C87" s="214"/>
      <c r="D87" s="214"/>
      <c r="E87" s="214"/>
      <c r="F87" s="214"/>
      <c r="G87" s="214"/>
      <c r="H87" s="214"/>
      <c r="I87" s="214"/>
    </row>
    <row r="88" spans="1:22" ht="16.5" thickBot="1" x14ac:dyDescent="0.3"/>
    <row r="89" spans="1:22" ht="81.75" customHeight="1" x14ac:dyDescent="0.25">
      <c r="A89" s="30" t="s">
        <v>1</v>
      </c>
      <c r="B89" s="198" t="s">
        <v>32</v>
      </c>
      <c r="C89" s="198" t="s">
        <v>33</v>
      </c>
      <c r="D89" s="198" t="s">
        <v>34</v>
      </c>
      <c r="E89" s="198" t="s">
        <v>35</v>
      </c>
      <c r="F89" s="198" t="s">
        <v>36</v>
      </c>
      <c r="G89" s="198" t="s">
        <v>37</v>
      </c>
      <c r="H89" s="198" t="s">
        <v>38</v>
      </c>
      <c r="I89" s="32" t="s">
        <v>39</v>
      </c>
    </row>
    <row r="90" spans="1:22" ht="16.5" thickBot="1" x14ac:dyDescent="0.3">
      <c r="A90" s="33">
        <v>1</v>
      </c>
      <c r="B90" s="34">
        <v>1</v>
      </c>
      <c r="C90" s="34">
        <v>2</v>
      </c>
      <c r="D90" s="34">
        <v>3</v>
      </c>
      <c r="E90" s="34">
        <v>4</v>
      </c>
      <c r="F90" s="34">
        <v>5</v>
      </c>
      <c r="G90" s="34" t="s">
        <v>40</v>
      </c>
      <c r="H90" s="34">
        <v>7</v>
      </c>
      <c r="I90" s="35" t="s">
        <v>41</v>
      </c>
    </row>
    <row r="91" spans="1:22" x14ac:dyDescent="0.25">
      <c r="A91" s="226" t="s">
        <v>46</v>
      </c>
      <c r="B91" s="216"/>
      <c r="C91" s="216"/>
      <c r="D91" s="216"/>
      <c r="E91" s="216"/>
      <c r="F91" s="216"/>
      <c r="G91" s="216"/>
      <c r="H91" s="216"/>
      <c r="I91" s="221"/>
    </row>
    <row r="92" spans="1:22" x14ac:dyDescent="0.25">
      <c r="A92" s="177">
        <v>1</v>
      </c>
      <c r="B92" s="153"/>
      <c r="C92" s="114"/>
      <c r="D92" s="115"/>
      <c r="E92" s="18">
        <f>SUM(B19)</f>
        <v>64070.125</v>
      </c>
      <c r="F92" s="19">
        <f>SUM(B20)</f>
        <v>640.70124999999996</v>
      </c>
      <c r="G92" s="7">
        <f>D92*F92/E92</f>
        <v>0</v>
      </c>
      <c r="H92" s="116"/>
      <c r="I92" s="83">
        <f>G92*H92</f>
        <v>0</v>
      </c>
      <c r="P92" s="154">
        <f>D92*H92</f>
        <v>0</v>
      </c>
    </row>
    <row r="93" spans="1:22" ht="16.5" thickBot="1" x14ac:dyDescent="0.3">
      <c r="A93" s="177">
        <v>2</v>
      </c>
      <c r="B93" s="153"/>
      <c r="C93" s="114"/>
      <c r="D93" s="115"/>
      <c r="E93" s="18">
        <f>SUM(B19)</f>
        <v>64070.125</v>
      </c>
      <c r="F93" s="19">
        <f>SUM(B20)</f>
        <v>640.70124999999996</v>
      </c>
      <c r="G93" s="7">
        <f>D93*F93/E93</f>
        <v>0</v>
      </c>
      <c r="H93" s="116"/>
      <c r="I93" s="83">
        <f>G93*H93</f>
        <v>0</v>
      </c>
      <c r="P93" s="154">
        <f>H93*D93</f>
        <v>0</v>
      </c>
    </row>
    <row r="94" spans="1:22" ht="34.5" customHeight="1" thickBot="1" x14ac:dyDescent="0.3">
      <c r="A94" s="218" t="s">
        <v>149</v>
      </c>
      <c r="B94" s="219"/>
      <c r="C94" s="219"/>
      <c r="D94" s="219"/>
      <c r="E94" s="219"/>
      <c r="F94" s="219"/>
      <c r="G94" s="220"/>
      <c r="H94" s="21"/>
      <c r="I94" s="84">
        <f>SUM(I92:I93)</f>
        <v>0</v>
      </c>
      <c r="P94" s="28">
        <f>P92+P93</f>
        <v>0</v>
      </c>
    </row>
    <row r="96" spans="1:22" x14ac:dyDescent="0.25">
      <c r="A96" s="214" t="s">
        <v>47</v>
      </c>
      <c r="B96" s="214"/>
      <c r="C96" s="214"/>
      <c r="D96" s="214"/>
      <c r="E96" s="214"/>
      <c r="F96" s="214"/>
      <c r="G96" s="214"/>
      <c r="H96" s="214"/>
      <c r="I96" s="214"/>
    </row>
    <row r="97" spans="1:16" ht="16.5" thickBot="1" x14ac:dyDescent="0.3"/>
    <row r="98" spans="1:16" ht="77.25" customHeight="1" x14ac:dyDescent="0.25">
      <c r="A98" s="30" t="s">
        <v>1</v>
      </c>
      <c r="B98" s="198" t="s">
        <v>32</v>
      </c>
      <c r="C98" s="198" t="s">
        <v>33</v>
      </c>
      <c r="D98" s="198" t="s">
        <v>34</v>
      </c>
      <c r="E98" s="198" t="s">
        <v>35</v>
      </c>
      <c r="F98" s="198" t="s">
        <v>36</v>
      </c>
      <c r="G98" s="198" t="s">
        <v>37</v>
      </c>
      <c r="H98" s="198" t="s">
        <v>38</v>
      </c>
      <c r="I98" s="32" t="s">
        <v>39</v>
      </c>
    </row>
    <row r="99" spans="1:16" ht="16.5" thickBot="1" x14ac:dyDescent="0.3">
      <c r="A99" s="33">
        <v>1</v>
      </c>
      <c r="B99" s="34">
        <v>1</v>
      </c>
      <c r="C99" s="34">
        <v>2</v>
      </c>
      <c r="D99" s="34">
        <v>3</v>
      </c>
      <c r="E99" s="34">
        <v>4</v>
      </c>
      <c r="F99" s="34">
        <v>5</v>
      </c>
      <c r="G99" s="34" t="s">
        <v>40</v>
      </c>
      <c r="H99" s="34">
        <v>7</v>
      </c>
      <c r="I99" s="35" t="s">
        <v>41</v>
      </c>
    </row>
    <row r="100" spans="1:16" x14ac:dyDescent="0.25">
      <c r="A100" s="215" t="s">
        <v>48</v>
      </c>
      <c r="B100" s="216"/>
      <c r="C100" s="216"/>
      <c r="D100" s="216"/>
      <c r="E100" s="216"/>
      <c r="F100" s="216"/>
      <c r="G100" s="216"/>
      <c r="H100" s="216"/>
      <c r="I100" s="221"/>
    </row>
    <row r="101" spans="1:16" ht="16.5" thickBot="1" x14ac:dyDescent="0.3">
      <c r="A101" s="6"/>
      <c r="B101" s="152"/>
      <c r="C101" s="114"/>
      <c r="D101" s="114"/>
      <c r="E101" s="18">
        <f>SUM(B19)</f>
        <v>64070.125</v>
      </c>
      <c r="F101" s="19">
        <f>SUM(B20)</f>
        <v>640.70124999999996</v>
      </c>
      <c r="G101" s="7">
        <f>D101*F101/E101</f>
        <v>0</v>
      </c>
      <c r="H101" s="116"/>
      <c r="I101" s="83">
        <f>G101*H101</f>
        <v>0</v>
      </c>
      <c r="P101" s="180">
        <f>D101*H101</f>
        <v>0</v>
      </c>
    </row>
    <row r="102" spans="1:16" ht="35.25" customHeight="1" thickBot="1" x14ac:dyDescent="0.3">
      <c r="A102" s="218" t="s">
        <v>52</v>
      </c>
      <c r="B102" s="219"/>
      <c r="C102" s="219"/>
      <c r="D102" s="219"/>
      <c r="E102" s="219"/>
      <c r="F102" s="219"/>
      <c r="G102" s="220"/>
      <c r="H102" s="21"/>
      <c r="I102" s="84">
        <f>SUM(I101:I101)</f>
        <v>0</v>
      </c>
      <c r="P102" s="181"/>
    </row>
    <row r="104" spans="1:16" x14ac:dyDescent="0.25">
      <c r="A104" s="214" t="s">
        <v>49</v>
      </c>
      <c r="B104" s="214"/>
      <c r="C104" s="214"/>
      <c r="D104" s="214"/>
      <c r="E104" s="214"/>
      <c r="F104" s="214"/>
      <c r="G104" s="214"/>
      <c r="H104" s="214"/>
      <c r="I104" s="214"/>
    </row>
    <row r="105" spans="1:16" ht="16.5" thickBot="1" x14ac:dyDescent="0.3"/>
    <row r="106" spans="1:16" ht="80.25" customHeight="1" x14ac:dyDescent="0.25">
      <c r="A106" s="30" t="s">
        <v>1</v>
      </c>
      <c r="B106" s="198" t="s">
        <v>32</v>
      </c>
      <c r="C106" s="198" t="s">
        <v>33</v>
      </c>
      <c r="D106" s="198" t="s">
        <v>34</v>
      </c>
      <c r="E106" s="198" t="s">
        <v>35</v>
      </c>
      <c r="F106" s="198" t="s">
        <v>36</v>
      </c>
      <c r="G106" s="198" t="s">
        <v>37</v>
      </c>
      <c r="H106" s="198" t="s">
        <v>107</v>
      </c>
      <c r="I106" s="36" t="s">
        <v>39</v>
      </c>
      <c r="J106" s="106" t="s">
        <v>56</v>
      </c>
    </row>
    <row r="107" spans="1:16" ht="16.5" thickBot="1" x14ac:dyDescent="0.3">
      <c r="A107" s="33">
        <v>1</v>
      </c>
      <c r="B107" s="34">
        <v>1</v>
      </c>
      <c r="C107" s="34">
        <v>2</v>
      </c>
      <c r="D107" s="34">
        <v>3</v>
      </c>
      <c r="E107" s="34">
        <v>4</v>
      </c>
      <c r="F107" s="34">
        <v>5</v>
      </c>
      <c r="G107" s="34" t="s">
        <v>40</v>
      </c>
      <c r="H107" s="34">
        <v>7</v>
      </c>
      <c r="I107" s="37" t="s">
        <v>57</v>
      </c>
      <c r="J107" s="40">
        <v>9</v>
      </c>
    </row>
    <row r="108" spans="1:16" x14ac:dyDescent="0.25">
      <c r="A108" s="215" t="s">
        <v>50</v>
      </c>
      <c r="B108" s="216"/>
      <c r="C108" s="216"/>
      <c r="D108" s="216"/>
      <c r="E108" s="216"/>
      <c r="F108" s="216"/>
      <c r="G108" s="216"/>
      <c r="H108" s="216"/>
      <c r="I108" s="217"/>
      <c r="J108" s="39"/>
    </row>
    <row r="109" spans="1:16" ht="16.5" thickBot="1" x14ac:dyDescent="0.3">
      <c r="A109" s="6">
        <v>1</v>
      </c>
      <c r="B109" s="152" t="s">
        <v>167</v>
      </c>
      <c r="C109" s="114" t="s">
        <v>168</v>
      </c>
      <c r="D109" s="115">
        <v>1</v>
      </c>
      <c r="E109" s="18">
        <f>SUM(B19)</f>
        <v>64070.125</v>
      </c>
      <c r="F109" s="19">
        <f>SUM(B20)</f>
        <v>640.70124999999996</v>
      </c>
      <c r="G109" s="7">
        <f>D109*F109/E109</f>
        <v>0.01</v>
      </c>
      <c r="H109" s="116">
        <v>90000</v>
      </c>
      <c r="I109" s="85">
        <f>G109*H109*J109</f>
        <v>900</v>
      </c>
      <c r="J109" s="117">
        <v>1</v>
      </c>
      <c r="O109" s="1">
        <f>D109*H109</f>
        <v>90000</v>
      </c>
      <c r="P109" s="1">
        <f>Клубы!P110+Орган.мероприятий!O109</f>
        <v>180000</v>
      </c>
    </row>
    <row r="110" spans="1:16" ht="30.75" customHeight="1" thickBot="1" x14ac:dyDescent="0.3">
      <c r="A110" s="218" t="s">
        <v>53</v>
      </c>
      <c r="B110" s="219"/>
      <c r="C110" s="219"/>
      <c r="D110" s="219"/>
      <c r="E110" s="219"/>
      <c r="F110" s="219"/>
      <c r="G110" s="220"/>
      <c r="H110" s="21"/>
      <c r="I110" s="21">
        <f>SUM(I109:I109)</f>
        <v>900</v>
      </c>
      <c r="J110" s="93"/>
    </row>
    <row r="112" spans="1:16" x14ac:dyDescent="0.25">
      <c r="A112" s="214" t="s">
        <v>54</v>
      </c>
      <c r="B112" s="214"/>
      <c r="C112" s="214"/>
      <c r="D112" s="214"/>
      <c r="E112" s="214"/>
      <c r="F112" s="214"/>
      <c r="G112" s="214"/>
      <c r="H112" s="214"/>
      <c r="I112" s="214"/>
    </row>
    <row r="113" spans="1:16" ht="16.5" thickBot="1" x14ac:dyDescent="0.3"/>
    <row r="114" spans="1:16" ht="82.5" customHeight="1" x14ac:dyDescent="0.25">
      <c r="A114" s="30" t="s">
        <v>1</v>
      </c>
      <c r="B114" s="198" t="s">
        <v>32</v>
      </c>
      <c r="C114" s="198" t="s">
        <v>33</v>
      </c>
      <c r="D114" s="198" t="s">
        <v>34</v>
      </c>
      <c r="E114" s="198" t="s">
        <v>35</v>
      </c>
      <c r="F114" s="198" t="s">
        <v>36</v>
      </c>
      <c r="G114" s="198" t="s">
        <v>37</v>
      </c>
      <c r="H114" s="198" t="s">
        <v>38</v>
      </c>
      <c r="I114" s="36" t="s">
        <v>39</v>
      </c>
      <c r="J114" s="38" t="s">
        <v>56</v>
      </c>
    </row>
    <row r="115" spans="1:16" ht="16.5" thickBot="1" x14ac:dyDescent="0.3">
      <c r="A115" s="33">
        <v>1</v>
      </c>
      <c r="B115" s="34">
        <v>1</v>
      </c>
      <c r="C115" s="34">
        <v>2</v>
      </c>
      <c r="D115" s="34">
        <v>3</v>
      </c>
      <c r="E115" s="34">
        <v>4</v>
      </c>
      <c r="F115" s="34">
        <v>5</v>
      </c>
      <c r="G115" s="34" t="s">
        <v>40</v>
      </c>
      <c r="H115" s="34">
        <v>7</v>
      </c>
      <c r="I115" s="37" t="s">
        <v>57</v>
      </c>
      <c r="J115" s="40">
        <v>9</v>
      </c>
    </row>
    <row r="116" spans="1:16" x14ac:dyDescent="0.25">
      <c r="A116" s="215" t="s">
        <v>55</v>
      </c>
      <c r="B116" s="216"/>
      <c r="C116" s="216"/>
      <c r="D116" s="216"/>
      <c r="E116" s="216"/>
      <c r="F116" s="216"/>
      <c r="G116" s="216"/>
      <c r="H116" s="216"/>
      <c r="I116" s="216"/>
      <c r="J116" s="221"/>
    </row>
    <row r="117" spans="1:16" ht="16.5" thickBot="1" x14ac:dyDescent="0.3">
      <c r="A117" s="6" t="s">
        <v>110</v>
      </c>
      <c r="B117" s="97" t="s">
        <v>110</v>
      </c>
      <c r="C117" s="114" t="s">
        <v>110</v>
      </c>
      <c r="D117" s="115">
        <v>0</v>
      </c>
      <c r="E117" s="18">
        <f>SUM(B19)</f>
        <v>64070.125</v>
      </c>
      <c r="F117" s="19">
        <f>SUM(B20)</f>
        <v>640.70124999999996</v>
      </c>
      <c r="G117" s="7">
        <f>D117*F117/E117</f>
        <v>0</v>
      </c>
      <c r="H117" s="116">
        <v>0</v>
      </c>
      <c r="I117" s="85">
        <f>G117*H117*J117</f>
        <v>0</v>
      </c>
      <c r="J117" s="117">
        <v>0</v>
      </c>
    </row>
    <row r="118" spans="1:16" ht="32.25" customHeight="1" thickBot="1" x14ac:dyDescent="0.3">
      <c r="A118" s="218" t="s">
        <v>58</v>
      </c>
      <c r="B118" s="219"/>
      <c r="C118" s="219"/>
      <c r="D118" s="219"/>
      <c r="E118" s="219"/>
      <c r="F118" s="219"/>
      <c r="G118" s="220"/>
      <c r="H118" s="21"/>
      <c r="I118" s="196">
        <f>SUM(I117:I117)</f>
        <v>0</v>
      </c>
      <c r="J118" s="93"/>
    </row>
    <row r="120" spans="1:16" x14ac:dyDescent="0.25">
      <c r="A120" s="214" t="s">
        <v>59</v>
      </c>
      <c r="B120" s="214"/>
      <c r="C120" s="214"/>
      <c r="D120" s="214"/>
      <c r="E120" s="214"/>
      <c r="F120" s="214"/>
      <c r="G120" s="214"/>
      <c r="H120" s="214"/>
      <c r="I120" s="214"/>
    </row>
    <row r="121" spans="1:16" ht="16.5" thickBot="1" x14ac:dyDescent="0.3"/>
    <row r="122" spans="1:16" ht="79.5" customHeight="1" x14ac:dyDescent="0.25">
      <c r="A122" s="30" t="s">
        <v>1</v>
      </c>
      <c r="B122" s="198" t="s">
        <v>114</v>
      </c>
      <c r="C122" s="198" t="s">
        <v>33</v>
      </c>
      <c r="D122" s="198" t="s">
        <v>61</v>
      </c>
      <c r="E122" s="198" t="s">
        <v>35</v>
      </c>
      <c r="F122" s="198" t="s">
        <v>36</v>
      </c>
      <c r="G122" s="198" t="s">
        <v>37</v>
      </c>
      <c r="H122" s="198" t="s">
        <v>38</v>
      </c>
      <c r="I122" s="32" t="s">
        <v>39</v>
      </c>
    </row>
    <row r="123" spans="1:16" ht="16.5" thickBot="1" x14ac:dyDescent="0.3">
      <c r="A123" s="33">
        <v>1</v>
      </c>
      <c r="B123" s="34">
        <v>1</v>
      </c>
      <c r="C123" s="34">
        <v>2</v>
      </c>
      <c r="D123" s="34">
        <v>3</v>
      </c>
      <c r="E123" s="34">
        <v>4</v>
      </c>
      <c r="F123" s="34">
        <v>5</v>
      </c>
      <c r="G123" s="34" t="s">
        <v>40</v>
      </c>
      <c r="H123" s="34">
        <v>7</v>
      </c>
      <c r="I123" s="35" t="s">
        <v>41</v>
      </c>
    </row>
    <row r="124" spans="1:16" x14ac:dyDescent="0.25">
      <c r="A124" s="215" t="s">
        <v>60</v>
      </c>
      <c r="B124" s="216"/>
      <c r="C124" s="216"/>
      <c r="D124" s="216"/>
      <c r="E124" s="216"/>
      <c r="F124" s="216"/>
      <c r="G124" s="216"/>
      <c r="H124" s="216"/>
      <c r="I124" s="221"/>
    </row>
    <row r="125" spans="1:16" x14ac:dyDescent="0.25">
      <c r="A125" s="98">
        <v>1</v>
      </c>
      <c r="B125" s="103" t="s">
        <v>101</v>
      </c>
      <c r="C125" s="118" t="s">
        <v>111</v>
      </c>
      <c r="D125" s="118">
        <v>1</v>
      </c>
      <c r="E125" s="95">
        <f t="shared" ref="E125:E138" si="14">B$19</f>
        <v>64070.125</v>
      </c>
      <c r="F125" s="19">
        <f t="shared" ref="F125:F138" si="15">B$20</f>
        <v>640.70124999999996</v>
      </c>
      <c r="G125" s="7">
        <f t="shared" ref="G125:G138" si="16">D125*F125/E125</f>
        <v>0.01</v>
      </c>
      <c r="H125" s="116">
        <v>147600</v>
      </c>
      <c r="I125" s="83">
        <f t="shared" ref="I125:I138" si="17">G125*H125</f>
        <v>1476</v>
      </c>
      <c r="P125" s="28">
        <f>D125*H125</f>
        <v>147600</v>
      </c>
    </row>
    <row r="126" spans="1:16" x14ac:dyDescent="0.25">
      <c r="A126" s="98">
        <v>2</v>
      </c>
      <c r="B126" s="103" t="s">
        <v>102</v>
      </c>
      <c r="C126" s="118" t="s">
        <v>111</v>
      </c>
      <c r="D126" s="118">
        <v>1</v>
      </c>
      <c r="E126" s="95">
        <f t="shared" si="14"/>
        <v>64070.125</v>
      </c>
      <c r="F126" s="19">
        <f t="shared" si="15"/>
        <v>640.70124999999996</v>
      </c>
      <c r="G126" s="7">
        <f t="shared" si="16"/>
        <v>0.01</v>
      </c>
      <c r="H126" s="116">
        <v>300000</v>
      </c>
      <c r="I126" s="83">
        <f t="shared" si="17"/>
        <v>3000</v>
      </c>
      <c r="P126" s="28">
        <f>D126*H126</f>
        <v>300000</v>
      </c>
    </row>
    <row r="127" spans="1:16" x14ac:dyDescent="0.25">
      <c r="A127" s="98">
        <v>3</v>
      </c>
      <c r="B127" s="103" t="s">
        <v>103</v>
      </c>
      <c r="C127" s="118" t="s">
        <v>111</v>
      </c>
      <c r="D127" s="118">
        <v>1</v>
      </c>
      <c r="E127" s="95">
        <f t="shared" si="14"/>
        <v>64070.125</v>
      </c>
      <c r="F127" s="19">
        <f t="shared" si="15"/>
        <v>640.70124999999996</v>
      </c>
      <c r="G127" s="7">
        <f t="shared" si="16"/>
        <v>0.01</v>
      </c>
      <c r="H127" s="116">
        <v>380441.38</v>
      </c>
      <c r="I127" s="83">
        <f t="shared" si="17"/>
        <v>3804.4138000000003</v>
      </c>
      <c r="P127" s="28">
        <f>D127*H127</f>
        <v>380441.38</v>
      </c>
    </row>
    <row r="128" spans="1:16" x14ac:dyDescent="0.25">
      <c r="A128" s="98">
        <v>4</v>
      </c>
      <c r="B128" s="183" t="s">
        <v>147</v>
      </c>
      <c r="C128" s="118" t="s">
        <v>111</v>
      </c>
      <c r="D128" s="118">
        <v>1</v>
      </c>
      <c r="E128" s="95">
        <f t="shared" si="14"/>
        <v>64070.125</v>
      </c>
      <c r="F128" s="19">
        <f t="shared" si="15"/>
        <v>640.70124999999996</v>
      </c>
      <c r="G128" s="7">
        <f t="shared" si="16"/>
        <v>0.01</v>
      </c>
      <c r="H128" s="116">
        <v>359352</v>
      </c>
      <c r="I128" s="83">
        <f t="shared" si="17"/>
        <v>3593.52</v>
      </c>
      <c r="P128" s="28">
        <f>D128*H128</f>
        <v>359352</v>
      </c>
    </row>
    <row r="129" spans="1:17" x14ac:dyDescent="0.25">
      <c r="A129" s="98">
        <v>5</v>
      </c>
      <c r="B129" s="103" t="s">
        <v>104</v>
      </c>
      <c r="C129" s="118" t="s">
        <v>111</v>
      </c>
      <c r="D129" s="118">
        <v>1</v>
      </c>
      <c r="E129" s="95">
        <f t="shared" si="14"/>
        <v>64070.125</v>
      </c>
      <c r="F129" s="19">
        <f t="shared" si="15"/>
        <v>640.70124999999996</v>
      </c>
      <c r="G129" s="7">
        <f t="shared" si="16"/>
        <v>0.01</v>
      </c>
      <c r="H129" s="116">
        <v>147600</v>
      </c>
      <c r="I129" s="83">
        <f t="shared" si="17"/>
        <v>1476</v>
      </c>
      <c r="P129" s="28">
        <f>D129*H129</f>
        <v>147600</v>
      </c>
    </row>
    <row r="130" spans="1:17" x14ac:dyDescent="0.25">
      <c r="A130" s="98">
        <v>6</v>
      </c>
      <c r="B130" s="104" t="s">
        <v>105</v>
      </c>
      <c r="C130" s="118" t="s">
        <v>111</v>
      </c>
      <c r="D130" s="118">
        <v>1</v>
      </c>
      <c r="E130" s="95">
        <f t="shared" si="14"/>
        <v>64070.125</v>
      </c>
      <c r="F130" s="19">
        <f t="shared" si="15"/>
        <v>640.70124999999996</v>
      </c>
      <c r="G130" s="7">
        <f t="shared" si="16"/>
        <v>0.01</v>
      </c>
      <c r="H130" s="116">
        <v>720000</v>
      </c>
      <c r="I130" s="206">
        <f t="shared" si="17"/>
        <v>7200</v>
      </c>
      <c r="O130" s="58"/>
      <c r="P130" s="149">
        <f>H130</f>
        <v>720000</v>
      </c>
      <c r="Q130" s="58"/>
    </row>
    <row r="131" spans="1:17" x14ac:dyDescent="0.25">
      <c r="A131" s="98">
        <v>7</v>
      </c>
      <c r="B131" s="144" t="s">
        <v>145</v>
      </c>
      <c r="C131" s="118" t="s">
        <v>111</v>
      </c>
      <c r="D131" s="118">
        <v>4</v>
      </c>
      <c r="E131" s="95">
        <f t="shared" si="14"/>
        <v>64070.125</v>
      </c>
      <c r="F131" s="19">
        <f t="shared" si="15"/>
        <v>640.70124999999996</v>
      </c>
      <c r="G131" s="7">
        <f t="shared" si="16"/>
        <v>0.04</v>
      </c>
      <c r="H131" s="116">
        <v>585600</v>
      </c>
      <c r="I131" s="206">
        <f>G131*H131</f>
        <v>23424</v>
      </c>
      <c r="O131" s="58"/>
      <c r="P131" s="149">
        <v>585600</v>
      </c>
      <c r="Q131" s="58"/>
    </row>
    <row r="132" spans="1:17" x14ac:dyDescent="0.25">
      <c r="A132" s="98">
        <v>8</v>
      </c>
      <c r="B132" s="148" t="s">
        <v>129</v>
      </c>
      <c r="C132" s="118" t="s">
        <v>111</v>
      </c>
      <c r="D132" s="115">
        <v>0.5</v>
      </c>
      <c r="E132" s="95">
        <f t="shared" si="14"/>
        <v>64070.125</v>
      </c>
      <c r="F132" s="19">
        <f t="shared" si="15"/>
        <v>640.70124999999996</v>
      </c>
      <c r="G132" s="7">
        <f>D132*F132/E132</f>
        <v>5.0000000000000001E-3</v>
      </c>
      <c r="H132" s="116">
        <v>112800</v>
      </c>
      <c r="I132" s="207">
        <f>G132*H132</f>
        <v>564</v>
      </c>
      <c r="O132" s="58"/>
      <c r="P132" s="149">
        <v>112800</v>
      </c>
      <c r="Q132" s="58"/>
    </row>
    <row r="133" spans="1:17" x14ac:dyDescent="0.25">
      <c r="A133" s="98">
        <v>9</v>
      </c>
      <c r="B133" s="148" t="s">
        <v>130</v>
      </c>
      <c r="C133" s="118" t="s">
        <v>111</v>
      </c>
      <c r="D133" s="115">
        <v>0.5</v>
      </c>
      <c r="E133" s="95">
        <f t="shared" si="14"/>
        <v>64070.125</v>
      </c>
      <c r="F133" s="19">
        <f t="shared" si="15"/>
        <v>640.70124999999996</v>
      </c>
      <c r="G133" s="7">
        <f>D133*F133/E133</f>
        <v>5.0000000000000001E-3</v>
      </c>
      <c r="H133" s="116">
        <v>147600</v>
      </c>
      <c r="I133" s="207">
        <f>G132*H132</f>
        <v>564</v>
      </c>
      <c r="O133" s="58"/>
      <c r="P133" s="149">
        <f>D133*H133</f>
        <v>73800</v>
      </c>
      <c r="Q133" s="58"/>
    </row>
    <row r="134" spans="1:17" x14ac:dyDescent="0.25">
      <c r="A134" s="98">
        <v>10</v>
      </c>
      <c r="B134" s="144" t="s">
        <v>131</v>
      </c>
      <c r="C134" s="118" t="s">
        <v>111</v>
      </c>
      <c r="D134" s="118">
        <v>1.5</v>
      </c>
      <c r="E134" s="95">
        <f t="shared" si="14"/>
        <v>64070.125</v>
      </c>
      <c r="F134" s="19">
        <f t="shared" si="15"/>
        <v>640.70124999999996</v>
      </c>
      <c r="G134" s="7">
        <f t="shared" si="16"/>
        <v>1.4999999999999998E-2</v>
      </c>
      <c r="H134" s="116">
        <v>150000</v>
      </c>
      <c r="I134" s="206">
        <f t="shared" ref="I134" si="18">G134*H134</f>
        <v>2249.9999999999995</v>
      </c>
      <c r="O134" s="58"/>
      <c r="P134" s="149">
        <f>D134*H134</f>
        <v>225000</v>
      </c>
      <c r="Q134" s="58"/>
    </row>
    <row r="135" spans="1:17" x14ac:dyDescent="0.25">
      <c r="A135" s="98">
        <v>11</v>
      </c>
      <c r="B135" s="144" t="s">
        <v>128</v>
      </c>
      <c r="C135" s="118" t="s">
        <v>111</v>
      </c>
      <c r="D135" s="118">
        <v>1</v>
      </c>
      <c r="E135" s="95">
        <f t="shared" si="14"/>
        <v>64070.125</v>
      </c>
      <c r="F135" s="19">
        <f t="shared" si="15"/>
        <v>640.70124999999996</v>
      </c>
      <c r="G135" s="7">
        <f>D135*F135/E135</f>
        <v>0.01</v>
      </c>
      <c r="H135" s="116">
        <v>352945.5</v>
      </c>
      <c r="I135" s="206">
        <f>G135*H135</f>
        <v>3529.4549999999999</v>
      </c>
      <c r="P135" s="28">
        <f>H135</f>
        <v>352945.5</v>
      </c>
    </row>
    <row r="136" spans="1:17" x14ac:dyDescent="0.25">
      <c r="A136" s="62">
        <v>12</v>
      </c>
      <c r="B136" s="144" t="s">
        <v>144</v>
      </c>
      <c r="C136" s="118" t="s">
        <v>111</v>
      </c>
      <c r="D136" s="118">
        <v>1</v>
      </c>
      <c r="E136" s="95">
        <f t="shared" si="14"/>
        <v>64070.125</v>
      </c>
      <c r="F136" s="19">
        <f t="shared" si="15"/>
        <v>640.70124999999996</v>
      </c>
      <c r="G136" s="7">
        <f>D136*F136/E136</f>
        <v>0.01</v>
      </c>
      <c r="H136" s="116">
        <v>147600</v>
      </c>
      <c r="I136" s="206">
        <f>G136*H136</f>
        <v>1476</v>
      </c>
      <c r="P136" s="28">
        <f>H136</f>
        <v>147600</v>
      </c>
    </row>
    <row r="137" spans="1:17" x14ac:dyDescent="0.25">
      <c r="A137" s="62">
        <v>13</v>
      </c>
      <c r="B137" s="144" t="s">
        <v>148</v>
      </c>
      <c r="C137" s="118" t="s">
        <v>111</v>
      </c>
      <c r="D137" s="118">
        <v>1</v>
      </c>
      <c r="E137" s="95">
        <f t="shared" si="14"/>
        <v>64070.125</v>
      </c>
      <c r="F137" s="19">
        <f t="shared" si="15"/>
        <v>640.70124999999996</v>
      </c>
      <c r="G137" s="7">
        <f>D137*F137/E137</f>
        <v>0.01</v>
      </c>
      <c r="H137" s="116">
        <v>239892</v>
      </c>
      <c r="I137" s="206">
        <f>G137*H137</f>
        <v>2398.92</v>
      </c>
      <c r="P137" s="28">
        <f>D137*H137</f>
        <v>239892</v>
      </c>
    </row>
    <row r="138" spans="1:17" ht="16.5" thickBot="1" x14ac:dyDescent="0.3">
      <c r="A138" s="1">
        <v>14</v>
      </c>
      <c r="B138" s="104" t="s">
        <v>106</v>
      </c>
      <c r="C138" s="118" t="s">
        <v>111</v>
      </c>
      <c r="D138" s="115">
        <v>1</v>
      </c>
      <c r="E138" s="95">
        <f t="shared" si="14"/>
        <v>64070.125</v>
      </c>
      <c r="F138" s="19">
        <f t="shared" si="15"/>
        <v>640.70124999999996</v>
      </c>
      <c r="G138" s="7">
        <f t="shared" si="16"/>
        <v>0.01</v>
      </c>
      <c r="H138" s="116">
        <f>539028+1906.02</f>
        <v>540934.02</v>
      </c>
      <c r="I138" s="206">
        <f t="shared" si="17"/>
        <v>5409.3402000000006</v>
      </c>
      <c r="P138" s="28">
        <f t="shared" ref="P138" si="19">D138*H138</f>
        <v>540934.02</v>
      </c>
    </row>
    <row r="139" spans="1:17" ht="31.5" customHeight="1" thickBot="1" x14ac:dyDescent="0.3">
      <c r="A139" s="218" t="s">
        <v>62</v>
      </c>
      <c r="B139" s="219"/>
      <c r="C139" s="219"/>
      <c r="D139" s="219"/>
      <c r="E139" s="219"/>
      <c r="F139" s="219"/>
      <c r="G139" s="220"/>
      <c r="H139" s="21"/>
      <c r="I139" s="84">
        <f>SUM(I125:I138)</f>
        <v>60165.648999999998</v>
      </c>
      <c r="P139" s="136">
        <f>SUM(SUM(P125:P138))</f>
        <v>4333564.9000000004</v>
      </c>
      <c r="Q139" s="137">
        <f>Клубы!P140</f>
        <v>4336426.2699999996</v>
      </c>
    </row>
    <row r="141" spans="1:17" x14ac:dyDescent="0.25">
      <c r="A141" s="214" t="s">
        <v>63</v>
      </c>
      <c r="B141" s="214"/>
      <c r="C141" s="214"/>
      <c r="D141" s="214"/>
      <c r="E141" s="214"/>
      <c r="F141" s="214"/>
      <c r="G141" s="214"/>
      <c r="H141" s="214"/>
      <c r="I141" s="214"/>
    </row>
    <row r="142" spans="1:17" ht="16.5" thickBot="1" x14ac:dyDescent="0.3"/>
    <row r="143" spans="1:17" ht="86.25" customHeight="1" x14ac:dyDescent="0.25">
      <c r="A143" s="30" t="s">
        <v>1</v>
      </c>
      <c r="B143" s="198" t="s">
        <v>32</v>
      </c>
      <c r="C143" s="198" t="s">
        <v>33</v>
      </c>
      <c r="D143" s="198" t="s">
        <v>61</v>
      </c>
      <c r="E143" s="198" t="s">
        <v>35</v>
      </c>
      <c r="F143" s="198" t="s">
        <v>36</v>
      </c>
      <c r="G143" s="198" t="s">
        <v>37</v>
      </c>
      <c r="H143" s="198" t="s">
        <v>38</v>
      </c>
      <c r="I143" s="32" t="s">
        <v>39</v>
      </c>
    </row>
    <row r="144" spans="1:17" ht="16.5" thickBot="1" x14ac:dyDescent="0.3">
      <c r="A144" s="33">
        <v>1</v>
      </c>
      <c r="B144" s="34">
        <v>1</v>
      </c>
      <c r="C144" s="34">
        <v>2</v>
      </c>
      <c r="D144" s="34">
        <v>3</v>
      </c>
      <c r="E144" s="34">
        <v>4</v>
      </c>
      <c r="F144" s="34">
        <v>5</v>
      </c>
      <c r="G144" s="34" t="s">
        <v>40</v>
      </c>
      <c r="H144" s="34">
        <v>7</v>
      </c>
      <c r="I144" s="35" t="s">
        <v>41</v>
      </c>
    </row>
    <row r="145" spans="1:16" x14ac:dyDescent="0.25">
      <c r="A145" s="215" t="s">
        <v>64</v>
      </c>
      <c r="B145" s="216"/>
      <c r="C145" s="216"/>
      <c r="D145" s="216"/>
      <c r="E145" s="216"/>
      <c r="F145" s="216"/>
      <c r="G145" s="216"/>
      <c r="H145" s="216"/>
      <c r="I145" s="221"/>
    </row>
    <row r="146" spans="1:16" ht="16.5" thickBot="1" x14ac:dyDescent="0.3">
      <c r="A146" s="6" t="s">
        <v>110</v>
      </c>
      <c r="B146" s="118" t="s">
        <v>110</v>
      </c>
      <c r="C146" s="114" t="s">
        <v>110</v>
      </c>
      <c r="D146" s="115">
        <v>0</v>
      </c>
      <c r="E146" s="18">
        <f>SUM(B19)</f>
        <v>64070.125</v>
      </c>
      <c r="F146" s="19">
        <f>SUM(B20)</f>
        <v>640.70124999999996</v>
      </c>
      <c r="G146" s="7">
        <f>D146*F146/E146</f>
        <v>0</v>
      </c>
      <c r="H146" s="116">
        <v>0</v>
      </c>
      <c r="I146" s="83">
        <f>G146*H146</f>
        <v>0</v>
      </c>
    </row>
    <row r="147" spans="1:16" ht="32.25" customHeight="1" thickBot="1" x14ac:dyDescent="0.3">
      <c r="A147" s="218" t="s">
        <v>65</v>
      </c>
      <c r="B147" s="219"/>
      <c r="C147" s="219"/>
      <c r="D147" s="219"/>
      <c r="E147" s="219"/>
      <c r="F147" s="219"/>
      <c r="G147" s="220"/>
      <c r="H147" s="21"/>
      <c r="I147" s="84">
        <f>SUM(I146:I146)</f>
        <v>0</v>
      </c>
    </row>
    <row r="149" spans="1:16" x14ac:dyDescent="0.25">
      <c r="A149" s="214" t="s">
        <v>150</v>
      </c>
      <c r="B149" s="214"/>
      <c r="C149" s="214"/>
      <c r="D149" s="214"/>
      <c r="E149" s="214"/>
      <c r="F149" s="214"/>
      <c r="G149" s="214"/>
      <c r="H149" s="214"/>
      <c r="I149" s="214"/>
    </row>
    <row r="150" spans="1:16" ht="16.5" thickBot="1" x14ac:dyDescent="0.3"/>
    <row r="151" spans="1:16" ht="94.5" x14ac:dyDescent="0.25">
      <c r="A151" s="30" t="s">
        <v>1</v>
      </c>
      <c r="B151" s="198" t="s">
        <v>32</v>
      </c>
      <c r="C151" s="198" t="s">
        <v>33</v>
      </c>
      <c r="D151" s="198" t="s">
        <v>61</v>
      </c>
      <c r="E151" s="198" t="s">
        <v>35</v>
      </c>
      <c r="F151" s="198" t="s">
        <v>36</v>
      </c>
      <c r="G151" s="198" t="s">
        <v>37</v>
      </c>
      <c r="H151" s="198" t="s">
        <v>38</v>
      </c>
      <c r="I151" s="32" t="s">
        <v>39</v>
      </c>
    </row>
    <row r="152" spans="1:16" ht="16.5" thickBot="1" x14ac:dyDescent="0.3">
      <c r="A152" s="33">
        <v>1</v>
      </c>
      <c r="B152" s="34">
        <v>1</v>
      </c>
      <c r="C152" s="34">
        <v>2</v>
      </c>
      <c r="D152" s="34">
        <v>3</v>
      </c>
      <c r="E152" s="34">
        <v>4</v>
      </c>
      <c r="F152" s="34">
        <v>5</v>
      </c>
      <c r="G152" s="34" t="s">
        <v>40</v>
      </c>
      <c r="H152" s="34">
        <v>7</v>
      </c>
      <c r="I152" s="35" t="s">
        <v>41</v>
      </c>
    </row>
    <row r="153" spans="1:16" x14ac:dyDescent="0.25">
      <c r="A153" s="223" t="s">
        <v>151</v>
      </c>
      <c r="B153" s="224"/>
      <c r="C153" s="224"/>
      <c r="D153" s="224"/>
      <c r="E153" s="224"/>
      <c r="F153" s="224"/>
      <c r="G153" s="224"/>
      <c r="H153" s="224"/>
      <c r="I153" s="225"/>
    </row>
    <row r="154" spans="1:16" ht="32.25" thickBot="1" x14ac:dyDescent="0.3">
      <c r="A154" s="6">
        <v>1</v>
      </c>
      <c r="B154" s="126" t="s">
        <v>171</v>
      </c>
      <c r="C154" s="114" t="s">
        <v>172</v>
      </c>
      <c r="D154" s="115">
        <v>5</v>
      </c>
      <c r="E154" s="18">
        <f>SUM(B19)</f>
        <v>64070.125</v>
      </c>
      <c r="F154" s="19">
        <f>SUM(B20)</f>
        <v>640.70124999999996</v>
      </c>
      <c r="G154" s="7">
        <f>D154*F154/E154</f>
        <v>4.9999999999999996E-2</v>
      </c>
      <c r="H154" s="116">
        <v>28200</v>
      </c>
      <c r="I154" s="83">
        <f>G154*H154</f>
        <v>1409.9999999999998</v>
      </c>
      <c r="O154" s="1">
        <f>D154*H154</f>
        <v>141000</v>
      </c>
      <c r="P154" s="1">
        <f>Клубы!P155+Орган.мероприятий!O154</f>
        <v>282000</v>
      </c>
    </row>
    <row r="155" spans="1:16" ht="30" customHeight="1" thickBot="1" x14ac:dyDescent="0.3">
      <c r="A155" s="218" t="s">
        <v>65</v>
      </c>
      <c r="B155" s="219"/>
      <c r="C155" s="219"/>
      <c r="D155" s="219"/>
      <c r="E155" s="219"/>
      <c r="F155" s="219"/>
      <c r="G155" s="220"/>
      <c r="H155" s="21"/>
      <c r="I155" s="84">
        <f>SUM(I154:I154)</f>
        <v>1409.9999999999998</v>
      </c>
    </row>
    <row r="157" spans="1:16" x14ac:dyDescent="0.25">
      <c r="A157" s="222" t="s">
        <v>66</v>
      </c>
      <c r="B157" s="222"/>
      <c r="C157" s="222"/>
      <c r="D157" s="222"/>
      <c r="E157" s="222"/>
      <c r="F157" s="222"/>
      <c r="G157" s="222"/>
      <c r="H157" s="222"/>
      <c r="I157" s="222"/>
      <c r="J157" s="222"/>
    </row>
    <row r="159" spans="1:16" x14ac:dyDescent="0.25">
      <c r="F159" s="29"/>
      <c r="G159" s="41"/>
    </row>
    <row r="160" spans="1:16" ht="16.5" thickBot="1" x14ac:dyDescent="0.3"/>
    <row r="161" spans="1:16" x14ac:dyDescent="0.25">
      <c r="A161" s="60"/>
      <c r="B161" s="211" t="s">
        <v>88</v>
      </c>
      <c r="C161" s="212"/>
      <c r="D161" s="212"/>
      <c r="E161" s="212"/>
      <c r="F161" s="212"/>
      <c r="G161" s="212"/>
      <c r="H161" s="212"/>
      <c r="I161" s="213"/>
      <c r="J161" s="65" t="s">
        <v>87</v>
      </c>
    </row>
    <row r="162" spans="1:16" ht="29.25" customHeight="1" x14ac:dyDescent="0.25">
      <c r="A162" s="60"/>
      <c r="B162" s="62"/>
      <c r="C162" s="56"/>
      <c r="D162" s="56"/>
      <c r="E162" s="56"/>
      <c r="F162" s="56"/>
      <c r="G162" s="56"/>
      <c r="H162" s="57"/>
      <c r="I162" s="189"/>
      <c r="J162" s="66"/>
    </row>
    <row r="163" spans="1:16" ht="16.5" thickBot="1" x14ac:dyDescent="0.3">
      <c r="A163" s="58"/>
      <c r="B163" s="86">
        <f>SUM(I85)</f>
        <v>9525</v>
      </c>
      <c r="C163" s="87">
        <f>SUM(I94)</f>
        <v>0</v>
      </c>
      <c r="D163" s="87">
        <f>SUM(I102)</f>
        <v>0</v>
      </c>
      <c r="E163" s="87">
        <f>SUM(I110)</f>
        <v>900</v>
      </c>
      <c r="F163" s="87">
        <f>SUM(I118)</f>
        <v>0</v>
      </c>
      <c r="G163" s="87">
        <f>SUM(I139)</f>
        <v>60165.648999999998</v>
      </c>
      <c r="H163" s="89">
        <f>SUM(I147)</f>
        <v>0</v>
      </c>
      <c r="I163" s="90">
        <f>I155</f>
        <v>1409.9999999999998</v>
      </c>
      <c r="J163" s="90">
        <f>SUM(C163:I163)</f>
        <v>62475.648999999998</v>
      </c>
      <c r="O163" s="1" t="s">
        <v>135</v>
      </c>
      <c r="P163" s="125">
        <f>SUM(O56,P92,P101,P93)</f>
        <v>100000</v>
      </c>
    </row>
  </sheetData>
  <mergeCells count="74">
    <mergeCell ref="C20:I20"/>
    <mergeCell ref="I6:J6"/>
    <mergeCell ref="A8:I8"/>
    <mergeCell ref="A9:I9"/>
    <mergeCell ref="A10:I10"/>
    <mergeCell ref="A12:I12"/>
    <mergeCell ref="A14:I14"/>
    <mergeCell ref="C15:I15"/>
    <mergeCell ref="C16:I16"/>
    <mergeCell ref="C17:I17"/>
    <mergeCell ref="C18:I18"/>
    <mergeCell ref="C19:I19"/>
    <mergeCell ref="A54:I54"/>
    <mergeCell ref="A22:I22"/>
    <mergeCell ref="A23:I23"/>
    <mergeCell ref="E25:F25"/>
    <mergeCell ref="E26:F26"/>
    <mergeCell ref="A27:I27"/>
    <mergeCell ref="E28:F28"/>
    <mergeCell ref="I28:I40"/>
    <mergeCell ref="E31:F31"/>
    <mergeCell ref="E33:F33"/>
    <mergeCell ref="E34:F34"/>
    <mergeCell ref="E29:F29"/>
    <mergeCell ref="E30:F30"/>
    <mergeCell ref="E32:F32"/>
    <mergeCell ref="A50:I50"/>
    <mergeCell ref="E35:F35"/>
    <mergeCell ref="E36:F36"/>
    <mergeCell ref="E37:F37"/>
    <mergeCell ref="E38:F38"/>
    <mergeCell ref="A39:F39"/>
    <mergeCell ref="A40:D40"/>
    <mergeCell ref="E40:F40"/>
    <mergeCell ref="G40:H40"/>
    <mergeCell ref="A42:I42"/>
    <mergeCell ref="A46:I46"/>
    <mergeCell ref="I47:I48"/>
    <mergeCell ref="A48:F48"/>
    <mergeCell ref="A139:G139"/>
    <mergeCell ref="A102:G102"/>
    <mergeCell ref="A66:I66"/>
    <mergeCell ref="D70:G70"/>
    <mergeCell ref="A74:I74"/>
    <mergeCell ref="A76:I76"/>
    <mergeCell ref="A80:I80"/>
    <mergeCell ref="A87:I87"/>
    <mergeCell ref="A91:I91"/>
    <mergeCell ref="A94:G94"/>
    <mergeCell ref="A96:I96"/>
    <mergeCell ref="A100:I100"/>
    <mergeCell ref="A124:I124"/>
    <mergeCell ref="I55:I56"/>
    <mergeCell ref="A56:F56"/>
    <mergeCell ref="A58:I58"/>
    <mergeCell ref="A62:I62"/>
    <mergeCell ref="I63:I64"/>
    <mergeCell ref="A64:F64"/>
    <mergeCell ref="B161:I161"/>
    <mergeCell ref="A85:G85"/>
    <mergeCell ref="A149:I149"/>
    <mergeCell ref="A153:I153"/>
    <mergeCell ref="A155:G155"/>
    <mergeCell ref="A157:J157"/>
    <mergeCell ref="A141:I141"/>
    <mergeCell ref="A145:I145"/>
    <mergeCell ref="A147:G147"/>
    <mergeCell ref="A104:I104"/>
    <mergeCell ref="A108:I108"/>
    <mergeCell ref="A110:G110"/>
    <mergeCell ref="A112:I112"/>
    <mergeCell ref="A116:J116"/>
    <mergeCell ref="A118:G118"/>
    <mergeCell ref="A120:I120"/>
  </mergeCells>
  <printOptions horizontalCentered="1"/>
  <pageMargins left="0.39370078740157483" right="0.39370078740157483" top="0.39370078740157483" bottom="0.39370078740157483" header="0" footer="0"/>
  <pageSetup paperSize="9" scale="65" orientation="landscape" horizontalDpi="0" verticalDpi="0" r:id="rId1"/>
  <rowBreaks count="4" manualBreakCount="4">
    <brk id="41" max="9" man="1"/>
    <brk id="73" max="9" man="1"/>
    <brk id="103" max="9" man="1"/>
    <brk id="140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9217" r:id="rId4">
          <objectPr defaultSize="0" autoPict="0" r:id="rId5">
            <anchor moveWithCells="1" sizeWithCells="1">
              <from>
                <xdr:col>6</xdr:col>
                <xdr:colOff>285750</xdr:colOff>
                <xdr:row>47</xdr:row>
                <xdr:rowOff>57150</xdr:rowOff>
              </from>
              <to>
                <xdr:col>6</xdr:col>
                <xdr:colOff>590550</xdr:colOff>
                <xdr:row>47</xdr:row>
                <xdr:rowOff>295275</xdr:rowOff>
              </to>
            </anchor>
          </objectPr>
        </oleObject>
      </mc:Choice>
      <mc:Fallback>
        <oleObject progId="Equation.3" shapeId="9217" r:id="rId4"/>
      </mc:Fallback>
    </mc:AlternateContent>
    <mc:AlternateContent xmlns:mc="http://schemas.openxmlformats.org/markup-compatibility/2006">
      <mc:Choice Requires="x14">
        <oleObject progId="Equation.3" shapeId="9218" r:id="rId6">
          <objectPr defaultSize="0" autoPict="0" r:id="rId7">
            <anchor moveWithCells="1" sizeWithCells="1">
              <from>
                <xdr:col>6</xdr:col>
                <xdr:colOff>219075</xdr:colOff>
                <xdr:row>55</xdr:row>
                <xdr:rowOff>85725</xdr:rowOff>
              </from>
              <to>
                <xdr:col>6</xdr:col>
                <xdr:colOff>590550</xdr:colOff>
                <xdr:row>55</xdr:row>
                <xdr:rowOff>323850</xdr:rowOff>
              </to>
            </anchor>
          </objectPr>
        </oleObject>
      </mc:Choice>
      <mc:Fallback>
        <oleObject progId="Equation.3" shapeId="9218" r:id="rId6"/>
      </mc:Fallback>
    </mc:AlternateContent>
    <mc:AlternateContent xmlns:mc="http://schemas.openxmlformats.org/markup-compatibility/2006">
      <mc:Choice Requires="x14">
        <oleObject progId="Equation.3" shapeId="9219" r:id="rId8">
          <objectPr defaultSize="0" autoPict="0" r:id="rId9">
            <anchor moveWithCells="1" sizeWithCells="1">
              <from>
                <xdr:col>6</xdr:col>
                <xdr:colOff>314325</xdr:colOff>
                <xdr:row>38</xdr:row>
                <xdr:rowOff>95250</xdr:rowOff>
              </from>
              <to>
                <xdr:col>6</xdr:col>
                <xdr:colOff>657225</xdr:colOff>
                <xdr:row>38</xdr:row>
                <xdr:rowOff>333375</xdr:rowOff>
              </to>
            </anchor>
          </objectPr>
        </oleObject>
      </mc:Choice>
      <mc:Fallback>
        <oleObject progId="Equation.3" shapeId="9219" r:id="rId8"/>
      </mc:Fallback>
    </mc:AlternateContent>
    <mc:AlternateContent xmlns:mc="http://schemas.openxmlformats.org/markup-compatibility/2006">
      <mc:Choice Requires="x14">
        <oleObject progId="Equation.3" shapeId="9220" r:id="rId10">
          <objectPr defaultSize="0" autoPict="0" r:id="rId11">
            <anchor moveWithCells="1" sizeWithCells="1">
              <from>
                <xdr:col>7</xdr:col>
                <xdr:colOff>457200</xdr:colOff>
                <xdr:row>84</xdr:row>
                <xdr:rowOff>85725</xdr:rowOff>
              </from>
              <to>
                <xdr:col>7</xdr:col>
                <xdr:colOff>771525</xdr:colOff>
                <xdr:row>84</xdr:row>
                <xdr:rowOff>323850</xdr:rowOff>
              </to>
            </anchor>
          </objectPr>
        </oleObject>
      </mc:Choice>
      <mc:Fallback>
        <oleObject progId="Equation.3" shapeId="9220" r:id="rId10"/>
      </mc:Fallback>
    </mc:AlternateContent>
    <mc:AlternateContent xmlns:mc="http://schemas.openxmlformats.org/markup-compatibility/2006">
      <mc:Choice Requires="x14">
        <oleObject progId="Equation.3" shapeId="9221" r:id="rId12">
          <objectPr defaultSize="0" autoPict="0" r:id="rId13">
            <anchor moveWithCells="1" sizeWithCells="1">
              <from>
                <xdr:col>7</xdr:col>
                <xdr:colOff>457200</xdr:colOff>
                <xdr:row>109</xdr:row>
                <xdr:rowOff>85725</xdr:rowOff>
              </from>
              <to>
                <xdr:col>7</xdr:col>
                <xdr:colOff>762000</xdr:colOff>
                <xdr:row>109</xdr:row>
                <xdr:rowOff>323850</xdr:rowOff>
              </to>
            </anchor>
          </objectPr>
        </oleObject>
      </mc:Choice>
      <mc:Fallback>
        <oleObject progId="Equation.3" shapeId="9221" r:id="rId12"/>
      </mc:Fallback>
    </mc:AlternateContent>
    <mc:AlternateContent xmlns:mc="http://schemas.openxmlformats.org/markup-compatibility/2006">
      <mc:Choice Requires="x14">
        <oleObject progId="Equation.3" shapeId="9222" r:id="rId14">
          <objectPr defaultSize="0" autoPict="0" r:id="rId15">
            <anchor moveWithCells="1" sizeWithCells="1">
              <from>
                <xdr:col>7</xdr:col>
                <xdr:colOff>523875</xdr:colOff>
                <xdr:row>117</xdr:row>
                <xdr:rowOff>85725</xdr:rowOff>
              </from>
              <to>
                <xdr:col>7</xdr:col>
                <xdr:colOff>819150</xdr:colOff>
                <xdr:row>117</xdr:row>
                <xdr:rowOff>323850</xdr:rowOff>
              </to>
            </anchor>
          </objectPr>
        </oleObject>
      </mc:Choice>
      <mc:Fallback>
        <oleObject progId="Equation.3" shapeId="9222" r:id="rId14"/>
      </mc:Fallback>
    </mc:AlternateContent>
    <mc:AlternateContent xmlns:mc="http://schemas.openxmlformats.org/markup-compatibility/2006">
      <mc:Choice Requires="x14">
        <oleObject progId="Equation.3" shapeId="9223" r:id="rId16">
          <objectPr defaultSize="0" autoPict="0" r:id="rId17">
            <anchor moveWithCells="1" sizeWithCells="1">
              <from>
                <xdr:col>7</xdr:col>
                <xdr:colOff>390525</xdr:colOff>
                <xdr:row>138</xdr:row>
                <xdr:rowOff>76200</xdr:rowOff>
              </from>
              <to>
                <xdr:col>7</xdr:col>
                <xdr:colOff>742950</xdr:colOff>
                <xdr:row>138</xdr:row>
                <xdr:rowOff>314325</xdr:rowOff>
              </to>
            </anchor>
          </objectPr>
        </oleObject>
      </mc:Choice>
      <mc:Fallback>
        <oleObject progId="Equation.3" shapeId="9223" r:id="rId16"/>
      </mc:Fallback>
    </mc:AlternateContent>
    <mc:AlternateContent xmlns:mc="http://schemas.openxmlformats.org/markup-compatibility/2006">
      <mc:Choice Requires="x14">
        <oleObject progId="Equation.3" shapeId="9224" r:id="rId18">
          <objectPr defaultSize="0" autoPict="0" r:id="rId19">
            <anchor moveWithCells="1" sizeWithCells="1">
              <from>
                <xdr:col>7</xdr:col>
                <xdr:colOff>419100</xdr:colOff>
                <xdr:row>146</xdr:row>
                <xdr:rowOff>76200</xdr:rowOff>
              </from>
              <to>
                <xdr:col>7</xdr:col>
                <xdr:colOff>790575</xdr:colOff>
                <xdr:row>146</xdr:row>
                <xdr:rowOff>314325</xdr:rowOff>
              </to>
            </anchor>
          </objectPr>
        </oleObject>
      </mc:Choice>
      <mc:Fallback>
        <oleObject progId="Equation.3" shapeId="9224" r:id="rId18"/>
      </mc:Fallback>
    </mc:AlternateContent>
    <mc:AlternateContent xmlns:mc="http://schemas.openxmlformats.org/markup-compatibility/2006">
      <mc:Choice Requires="x14">
        <oleObject progId="Equation.3" shapeId="9225" r:id="rId20">
          <objectPr defaultSize="0" autoPict="0" r:id="rId21">
            <anchor moveWithCells="1" sizeWithCells="1">
              <from>
                <xdr:col>4</xdr:col>
                <xdr:colOff>457200</xdr:colOff>
                <xdr:row>165</xdr:row>
                <xdr:rowOff>0</xdr:rowOff>
              </from>
              <to>
                <xdr:col>5</xdr:col>
                <xdr:colOff>552450</xdr:colOff>
                <xdr:row>165</xdr:row>
                <xdr:rowOff>0</xdr:rowOff>
              </to>
            </anchor>
          </objectPr>
        </oleObject>
      </mc:Choice>
      <mc:Fallback>
        <oleObject progId="Equation.3" shapeId="9225" r:id="rId20"/>
      </mc:Fallback>
    </mc:AlternateContent>
    <mc:AlternateContent xmlns:mc="http://schemas.openxmlformats.org/markup-compatibility/2006">
      <mc:Choice Requires="x14">
        <oleObject progId="Equation.3" shapeId="9226" r:id="rId22">
          <objectPr defaultSize="0" autoPict="0" r:id="rId23">
            <anchor moveWithCells="1" sizeWithCells="1">
              <from>
                <xdr:col>3</xdr:col>
                <xdr:colOff>485775</xdr:colOff>
                <xdr:row>70</xdr:row>
                <xdr:rowOff>104775</xdr:rowOff>
              </from>
              <to>
                <xdr:col>3</xdr:col>
                <xdr:colOff>771525</xdr:colOff>
                <xdr:row>70</xdr:row>
                <xdr:rowOff>342900</xdr:rowOff>
              </to>
            </anchor>
          </objectPr>
        </oleObject>
      </mc:Choice>
      <mc:Fallback>
        <oleObject progId="Equation.3" shapeId="9226" r:id="rId22"/>
      </mc:Fallback>
    </mc:AlternateContent>
    <mc:AlternateContent xmlns:mc="http://schemas.openxmlformats.org/markup-compatibility/2006">
      <mc:Choice Requires="x14">
        <oleObject progId="Equation.3" shapeId="9227" r:id="rId24">
          <objectPr defaultSize="0" autoPict="0" r:id="rId5">
            <anchor moveWithCells="1" sizeWithCells="1">
              <from>
                <xdr:col>4</xdr:col>
                <xdr:colOff>457200</xdr:colOff>
                <xdr:row>70</xdr:row>
                <xdr:rowOff>123825</xdr:rowOff>
              </from>
              <to>
                <xdr:col>4</xdr:col>
                <xdr:colOff>762000</xdr:colOff>
                <xdr:row>70</xdr:row>
                <xdr:rowOff>361950</xdr:rowOff>
              </to>
            </anchor>
          </objectPr>
        </oleObject>
      </mc:Choice>
      <mc:Fallback>
        <oleObject progId="Equation.3" shapeId="9227" r:id="rId24"/>
      </mc:Fallback>
    </mc:AlternateContent>
    <mc:AlternateContent xmlns:mc="http://schemas.openxmlformats.org/markup-compatibility/2006">
      <mc:Choice Requires="x14">
        <oleObject progId="Equation.3" shapeId="9228" r:id="rId25">
          <objectPr defaultSize="0" autoPict="0" r:id="rId7">
            <anchor moveWithCells="1" sizeWithCells="1">
              <from>
                <xdr:col>5</xdr:col>
                <xdr:colOff>390525</xdr:colOff>
                <xdr:row>70</xdr:row>
                <xdr:rowOff>123825</xdr:rowOff>
              </from>
              <to>
                <xdr:col>5</xdr:col>
                <xdr:colOff>762000</xdr:colOff>
                <xdr:row>70</xdr:row>
                <xdr:rowOff>361950</xdr:rowOff>
              </to>
            </anchor>
          </objectPr>
        </oleObject>
      </mc:Choice>
      <mc:Fallback>
        <oleObject progId="Equation.3" shapeId="9228" r:id="rId25"/>
      </mc:Fallback>
    </mc:AlternateContent>
    <mc:AlternateContent xmlns:mc="http://schemas.openxmlformats.org/markup-compatibility/2006">
      <mc:Choice Requires="x14">
        <oleObject progId="Equation.3" shapeId="9229" r:id="rId26">
          <objectPr defaultSize="0" autoPict="0" r:id="rId27">
            <anchor moveWithCells="1" sizeWithCells="1">
              <from>
                <xdr:col>7</xdr:col>
                <xdr:colOff>333375</xdr:colOff>
                <xdr:row>70</xdr:row>
                <xdr:rowOff>123825</xdr:rowOff>
              </from>
              <to>
                <xdr:col>7</xdr:col>
                <xdr:colOff>771525</xdr:colOff>
                <xdr:row>70</xdr:row>
                <xdr:rowOff>371475</xdr:rowOff>
              </to>
            </anchor>
          </objectPr>
        </oleObject>
      </mc:Choice>
      <mc:Fallback>
        <oleObject progId="Equation.3" shapeId="9229" r:id="rId26"/>
      </mc:Fallback>
    </mc:AlternateContent>
    <mc:AlternateContent xmlns:mc="http://schemas.openxmlformats.org/markup-compatibility/2006">
      <mc:Choice Requires="x14">
        <oleObject progId="Equation.3" shapeId="9230" r:id="rId28">
          <objectPr defaultSize="0" autoPict="0" r:id="rId11">
            <anchor moveWithCells="1" sizeWithCells="1">
              <from>
                <xdr:col>1</xdr:col>
                <xdr:colOff>1123950</xdr:colOff>
                <xdr:row>161</xdr:row>
                <xdr:rowOff>95250</xdr:rowOff>
              </from>
              <to>
                <xdr:col>1</xdr:col>
                <xdr:colOff>1438275</xdr:colOff>
                <xdr:row>161</xdr:row>
                <xdr:rowOff>333375</xdr:rowOff>
              </to>
            </anchor>
          </objectPr>
        </oleObject>
      </mc:Choice>
      <mc:Fallback>
        <oleObject progId="Equation.3" shapeId="9230" r:id="rId28"/>
      </mc:Fallback>
    </mc:AlternateContent>
    <mc:AlternateContent xmlns:mc="http://schemas.openxmlformats.org/markup-compatibility/2006">
      <mc:Choice Requires="x14">
        <oleObject progId="Equation.3" shapeId="9231" r:id="rId29">
          <objectPr defaultSize="0" autoPict="0" r:id="rId30">
            <anchor moveWithCells="1" sizeWithCells="1">
              <from>
                <xdr:col>2</xdr:col>
                <xdr:colOff>895350</xdr:colOff>
                <xdr:row>161</xdr:row>
                <xdr:rowOff>85725</xdr:rowOff>
              </from>
              <to>
                <xdr:col>2</xdr:col>
                <xdr:colOff>1276350</xdr:colOff>
                <xdr:row>161</xdr:row>
                <xdr:rowOff>323850</xdr:rowOff>
              </to>
            </anchor>
          </objectPr>
        </oleObject>
      </mc:Choice>
      <mc:Fallback>
        <oleObject progId="Equation.3" shapeId="9231" r:id="rId29"/>
      </mc:Fallback>
    </mc:AlternateContent>
    <mc:AlternateContent xmlns:mc="http://schemas.openxmlformats.org/markup-compatibility/2006">
      <mc:Choice Requires="x14">
        <oleObject progId="Equation.3" shapeId="9232" r:id="rId31">
          <objectPr defaultSize="0" autoPict="0" r:id="rId32">
            <anchor moveWithCells="1" sizeWithCells="1">
              <from>
                <xdr:col>3</xdr:col>
                <xdr:colOff>381000</xdr:colOff>
                <xdr:row>161</xdr:row>
                <xdr:rowOff>104775</xdr:rowOff>
              </from>
              <to>
                <xdr:col>3</xdr:col>
                <xdr:colOff>876300</xdr:colOff>
                <xdr:row>161</xdr:row>
                <xdr:rowOff>342900</xdr:rowOff>
              </to>
            </anchor>
          </objectPr>
        </oleObject>
      </mc:Choice>
      <mc:Fallback>
        <oleObject progId="Equation.3" shapeId="9232" r:id="rId31"/>
      </mc:Fallback>
    </mc:AlternateContent>
    <mc:AlternateContent xmlns:mc="http://schemas.openxmlformats.org/markup-compatibility/2006">
      <mc:Choice Requires="x14">
        <oleObject progId="Equation.3" shapeId="9233" r:id="rId33">
          <objectPr defaultSize="0" autoPict="0" r:id="rId13">
            <anchor moveWithCells="1" sizeWithCells="1">
              <from>
                <xdr:col>4</xdr:col>
                <xdr:colOff>428625</xdr:colOff>
                <xdr:row>161</xdr:row>
                <xdr:rowOff>123825</xdr:rowOff>
              </from>
              <to>
                <xdr:col>4</xdr:col>
                <xdr:colOff>733425</xdr:colOff>
                <xdr:row>161</xdr:row>
                <xdr:rowOff>361950</xdr:rowOff>
              </to>
            </anchor>
          </objectPr>
        </oleObject>
      </mc:Choice>
      <mc:Fallback>
        <oleObject progId="Equation.3" shapeId="9233" r:id="rId33"/>
      </mc:Fallback>
    </mc:AlternateContent>
    <mc:AlternateContent xmlns:mc="http://schemas.openxmlformats.org/markup-compatibility/2006">
      <mc:Choice Requires="x14">
        <oleObject progId="Equation.3" shapeId="9234" r:id="rId34">
          <objectPr defaultSize="0" autoPict="0" r:id="rId15">
            <anchor moveWithCells="1" sizeWithCells="1">
              <from>
                <xdr:col>5</xdr:col>
                <xdr:colOff>428625</xdr:colOff>
                <xdr:row>161</xdr:row>
                <xdr:rowOff>123825</xdr:rowOff>
              </from>
              <to>
                <xdr:col>5</xdr:col>
                <xdr:colOff>723900</xdr:colOff>
                <xdr:row>161</xdr:row>
                <xdr:rowOff>361950</xdr:rowOff>
              </to>
            </anchor>
          </objectPr>
        </oleObject>
      </mc:Choice>
      <mc:Fallback>
        <oleObject progId="Equation.3" shapeId="9234" r:id="rId34"/>
      </mc:Fallback>
    </mc:AlternateContent>
    <mc:AlternateContent xmlns:mc="http://schemas.openxmlformats.org/markup-compatibility/2006">
      <mc:Choice Requires="x14">
        <oleObject progId="Equation.3" shapeId="9235" r:id="rId35">
          <objectPr defaultSize="0" autoPict="0" r:id="rId17">
            <anchor moveWithCells="1" sizeWithCells="1">
              <from>
                <xdr:col>6</xdr:col>
                <xdr:colOff>314325</xdr:colOff>
                <xdr:row>161</xdr:row>
                <xdr:rowOff>104775</xdr:rowOff>
              </from>
              <to>
                <xdr:col>6</xdr:col>
                <xdr:colOff>666750</xdr:colOff>
                <xdr:row>161</xdr:row>
                <xdr:rowOff>342900</xdr:rowOff>
              </to>
            </anchor>
          </objectPr>
        </oleObject>
      </mc:Choice>
      <mc:Fallback>
        <oleObject progId="Equation.3" shapeId="9235" r:id="rId35"/>
      </mc:Fallback>
    </mc:AlternateContent>
    <mc:AlternateContent xmlns:mc="http://schemas.openxmlformats.org/markup-compatibility/2006">
      <mc:Choice Requires="x14">
        <oleObject progId="Equation.3" shapeId="9236" r:id="rId36">
          <objectPr defaultSize="0" autoPict="0" r:id="rId19">
            <anchor moveWithCells="1" sizeWithCells="1">
              <from>
                <xdr:col>7</xdr:col>
                <xdr:colOff>466725</xdr:colOff>
                <xdr:row>161</xdr:row>
                <xdr:rowOff>123825</xdr:rowOff>
              </from>
              <to>
                <xdr:col>7</xdr:col>
                <xdr:colOff>838200</xdr:colOff>
                <xdr:row>161</xdr:row>
                <xdr:rowOff>361950</xdr:rowOff>
              </to>
            </anchor>
          </objectPr>
        </oleObject>
      </mc:Choice>
      <mc:Fallback>
        <oleObject progId="Equation.3" shapeId="9236" r:id="rId36"/>
      </mc:Fallback>
    </mc:AlternateContent>
    <mc:AlternateContent xmlns:mc="http://schemas.openxmlformats.org/markup-compatibility/2006">
      <mc:Choice Requires="x14">
        <oleObject progId="Equation.3" shapeId="9237" r:id="rId37">
          <objectPr defaultSize="0" autoPict="0" r:id="rId38">
            <anchor moveWithCells="1" sizeWithCells="1">
              <from>
                <xdr:col>4</xdr:col>
                <xdr:colOff>409575</xdr:colOff>
                <xdr:row>165</xdr:row>
                <xdr:rowOff>0</xdr:rowOff>
              </from>
              <to>
                <xdr:col>4</xdr:col>
                <xdr:colOff>752475</xdr:colOff>
                <xdr:row>165</xdr:row>
                <xdr:rowOff>0</xdr:rowOff>
              </to>
            </anchor>
          </objectPr>
        </oleObject>
      </mc:Choice>
      <mc:Fallback>
        <oleObject progId="Equation.3" shapeId="9237" r:id="rId37"/>
      </mc:Fallback>
    </mc:AlternateContent>
    <mc:AlternateContent xmlns:mc="http://schemas.openxmlformats.org/markup-compatibility/2006">
      <mc:Choice Requires="x14">
        <oleObject progId="Equation.3" shapeId="9238" r:id="rId39">
          <objectPr defaultSize="0" autoPict="0" r:id="rId27">
            <anchor moveWithCells="1" sizeWithCells="1">
              <from>
                <xdr:col>3</xdr:col>
                <xdr:colOff>361950</xdr:colOff>
                <xdr:row>165</xdr:row>
                <xdr:rowOff>0</xdr:rowOff>
              </from>
              <to>
                <xdr:col>3</xdr:col>
                <xdr:colOff>800100</xdr:colOff>
                <xdr:row>165</xdr:row>
                <xdr:rowOff>0</xdr:rowOff>
              </to>
            </anchor>
          </objectPr>
        </oleObject>
      </mc:Choice>
      <mc:Fallback>
        <oleObject progId="Equation.3" shapeId="9238" r:id="rId39"/>
      </mc:Fallback>
    </mc:AlternateContent>
    <mc:AlternateContent xmlns:mc="http://schemas.openxmlformats.org/markup-compatibility/2006">
      <mc:Choice Requires="x14">
        <oleObject progId="Equation.3" shapeId="9239" r:id="rId40">
          <objectPr defaultSize="0" autoPict="0" r:id="rId41">
            <anchor moveWithCells="1" sizeWithCells="1">
              <from>
                <xdr:col>5</xdr:col>
                <xdr:colOff>866775</xdr:colOff>
                <xdr:row>165</xdr:row>
                <xdr:rowOff>0</xdr:rowOff>
              </from>
              <to>
                <xdr:col>5</xdr:col>
                <xdr:colOff>1057275</xdr:colOff>
                <xdr:row>165</xdr:row>
                <xdr:rowOff>0</xdr:rowOff>
              </to>
            </anchor>
          </objectPr>
        </oleObject>
      </mc:Choice>
      <mc:Fallback>
        <oleObject progId="Equation.3" shapeId="9239" r:id="rId40"/>
      </mc:Fallback>
    </mc:AlternateContent>
    <mc:AlternateContent xmlns:mc="http://schemas.openxmlformats.org/markup-compatibility/2006">
      <mc:Choice Requires="x14">
        <oleObject progId="Equation.3" shapeId="9240" r:id="rId42">
          <objectPr defaultSize="0" autoPict="0" r:id="rId30">
            <anchor moveWithCells="1" sizeWithCells="1">
              <from>
                <xdr:col>7</xdr:col>
                <xdr:colOff>428625</xdr:colOff>
                <xdr:row>93</xdr:row>
                <xdr:rowOff>85725</xdr:rowOff>
              </from>
              <to>
                <xdr:col>7</xdr:col>
                <xdr:colOff>809625</xdr:colOff>
                <xdr:row>93</xdr:row>
                <xdr:rowOff>323850</xdr:rowOff>
              </to>
            </anchor>
          </objectPr>
        </oleObject>
      </mc:Choice>
      <mc:Fallback>
        <oleObject progId="Equation.3" shapeId="9240" r:id="rId42"/>
      </mc:Fallback>
    </mc:AlternateContent>
    <mc:AlternateContent xmlns:mc="http://schemas.openxmlformats.org/markup-compatibility/2006">
      <mc:Choice Requires="x14">
        <oleObject progId="Equation.3" shapeId="9241" r:id="rId43">
          <objectPr defaultSize="0" autoPict="0" r:id="rId32">
            <anchor moveWithCells="1" sizeWithCells="1">
              <from>
                <xdr:col>7</xdr:col>
                <xdr:colOff>381000</xdr:colOff>
                <xdr:row>101</xdr:row>
                <xdr:rowOff>104775</xdr:rowOff>
              </from>
              <to>
                <xdr:col>7</xdr:col>
                <xdr:colOff>876300</xdr:colOff>
                <xdr:row>101</xdr:row>
                <xdr:rowOff>342900</xdr:rowOff>
              </to>
            </anchor>
          </objectPr>
        </oleObject>
      </mc:Choice>
      <mc:Fallback>
        <oleObject progId="Equation.3" shapeId="9241" r:id="rId43"/>
      </mc:Fallback>
    </mc:AlternateContent>
    <mc:AlternateContent xmlns:mc="http://schemas.openxmlformats.org/markup-compatibility/2006">
      <mc:Choice Requires="x14">
        <oleObject progId="Equation.3" shapeId="9242" r:id="rId44">
          <objectPr defaultSize="0" autoPict="0" r:id="rId45">
            <anchor moveWithCells="1" sizeWithCells="1">
              <from>
                <xdr:col>6</xdr:col>
                <xdr:colOff>219075</xdr:colOff>
                <xdr:row>63</xdr:row>
                <xdr:rowOff>76200</xdr:rowOff>
              </from>
              <to>
                <xdr:col>6</xdr:col>
                <xdr:colOff>771525</xdr:colOff>
                <xdr:row>63</xdr:row>
                <xdr:rowOff>342900</xdr:rowOff>
              </to>
            </anchor>
          </objectPr>
        </oleObject>
      </mc:Choice>
      <mc:Fallback>
        <oleObject progId="Equation.3" shapeId="9242" r:id="rId44"/>
      </mc:Fallback>
    </mc:AlternateContent>
    <mc:AlternateContent xmlns:mc="http://schemas.openxmlformats.org/markup-compatibility/2006">
      <mc:Choice Requires="x14">
        <oleObject progId="Equation.3" shapeId="9243" r:id="rId46">
          <objectPr defaultSize="0" autoPict="0" r:id="rId45">
            <anchor moveWithCells="1" sizeWithCells="1">
              <from>
                <xdr:col>6</xdr:col>
                <xdr:colOff>171450</xdr:colOff>
                <xdr:row>70</xdr:row>
                <xdr:rowOff>76200</xdr:rowOff>
              </from>
              <to>
                <xdr:col>6</xdr:col>
                <xdr:colOff>723900</xdr:colOff>
                <xdr:row>70</xdr:row>
                <xdr:rowOff>342900</xdr:rowOff>
              </to>
            </anchor>
          </objectPr>
        </oleObject>
      </mc:Choice>
      <mc:Fallback>
        <oleObject progId="Equation.3" shapeId="9243" r:id="rId46"/>
      </mc:Fallback>
    </mc:AlternateContent>
    <mc:AlternateContent xmlns:mc="http://schemas.openxmlformats.org/markup-compatibility/2006">
      <mc:Choice Requires="x14">
        <oleObject progId="Equation.3" shapeId="9244" r:id="rId47">
          <objectPr defaultSize="0" autoPict="0" r:id="rId19">
            <anchor moveWithCells="1" sizeWithCells="1">
              <from>
                <xdr:col>7</xdr:col>
                <xdr:colOff>419100</xdr:colOff>
                <xdr:row>154</xdr:row>
                <xdr:rowOff>76200</xdr:rowOff>
              </from>
              <to>
                <xdr:col>7</xdr:col>
                <xdr:colOff>790575</xdr:colOff>
                <xdr:row>154</xdr:row>
                <xdr:rowOff>314325</xdr:rowOff>
              </to>
            </anchor>
          </objectPr>
        </oleObject>
      </mc:Choice>
      <mc:Fallback>
        <oleObject progId="Equation.3" shapeId="9244" r:id="rId47"/>
      </mc:Fallback>
    </mc:AlternateContent>
    <mc:AlternateContent xmlns:mc="http://schemas.openxmlformats.org/markup-compatibility/2006">
      <mc:Choice Requires="x14">
        <oleObject progId="Equation.3" shapeId="9245" r:id="rId48">
          <objectPr defaultSize="0" autoPict="0" r:id="rId49">
            <anchor moveWithCells="1" sizeWithCells="1">
              <from>
                <xdr:col>2</xdr:col>
                <xdr:colOff>2076450</xdr:colOff>
                <xdr:row>157</xdr:row>
                <xdr:rowOff>180975</xdr:rowOff>
              </from>
              <to>
                <xdr:col>6</xdr:col>
                <xdr:colOff>209550</xdr:colOff>
                <xdr:row>159</xdr:row>
                <xdr:rowOff>28575</xdr:rowOff>
              </to>
            </anchor>
          </objectPr>
        </oleObject>
      </mc:Choice>
      <mc:Fallback>
        <oleObject progId="Equation.3" shapeId="9245" r:id="rId48"/>
      </mc:Fallback>
    </mc:AlternateContent>
    <mc:AlternateContent xmlns:mc="http://schemas.openxmlformats.org/markup-compatibility/2006">
      <mc:Choice Requires="x14">
        <oleObject progId="Equation.3" shapeId="9246" r:id="rId50">
          <objectPr defaultSize="0" autoPict="0" r:id="rId38">
            <anchor moveWithCells="1" sizeWithCells="1">
              <from>
                <xdr:col>9</xdr:col>
                <xdr:colOff>409575</xdr:colOff>
                <xdr:row>161</xdr:row>
                <xdr:rowOff>76200</xdr:rowOff>
              </from>
              <to>
                <xdr:col>9</xdr:col>
                <xdr:colOff>752475</xdr:colOff>
                <xdr:row>161</xdr:row>
                <xdr:rowOff>314325</xdr:rowOff>
              </to>
            </anchor>
          </objectPr>
        </oleObject>
      </mc:Choice>
      <mc:Fallback>
        <oleObject progId="Equation.3" shapeId="9246" r:id="rId50"/>
      </mc:Fallback>
    </mc:AlternateContent>
    <mc:AlternateContent xmlns:mc="http://schemas.openxmlformats.org/markup-compatibility/2006">
      <mc:Choice Requires="x14">
        <oleObject progId="Equation.3" shapeId="9247" r:id="rId51">
          <objectPr defaultSize="0" autoPict="0" r:id="rId52">
            <anchor moveWithCells="1" sizeWithCells="1">
              <from>
                <xdr:col>8</xdr:col>
                <xdr:colOff>952500</xdr:colOff>
                <xdr:row>161</xdr:row>
                <xdr:rowOff>76200</xdr:rowOff>
              </from>
              <to>
                <xdr:col>8</xdr:col>
                <xdr:colOff>1543050</xdr:colOff>
                <xdr:row>161</xdr:row>
                <xdr:rowOff>333375</xdr:rowOff>
              </to>
            </anchor>
          </objectPr>
        </oleObject>
      </mc:Choice>
      <mc:Fallback>
        <oleObject progId="Equation.3" shapeId="9247" r:id="rId51"/>
      </mc:Fallback>
    </mc:AlternateContent>
    <mc:AlternateContent xmlns:mc="http://schemas.openxmlformats.org/markup-compatibility/2006">
      <mc:Choice Requires="x14">
        <oleObject progId="Equation.3" shapeId="9248" r:id="rId53">
          <objectPr defaultSize="0" autoPict="0" r:id="rId54">
            <anchor moveWithCells="1" sizeWithCells="1">
              <from>
                <xdr:col>4</xdr:col>
                <xdr:colOff>76200</xdr:colOff>
                <xdr:row>66</xdr:row>
                <xdr:rowOff>171450</xdr:rowOff>
              </from>
              <to>
                <xdr:col>5</xdr:col>
                <xdr:colOff>1047750</xdr:colOff>
                <xdr:row>68</xdr:row>
                <xdr:rowOff>57150</xdr:rowOff>
              </to>
            </anchor>
          </objectPr>
        </oleObject>
      </mc:Choice>
      <mc:Fallback>
        <oleObject progId="Equation.3" shapeId="9248" r:id="rId5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tabColor rgb="FFFFFF00"/>
  </sheetPr>
  <dimension ref="A1:Q72"/>
  <sheetViews>
    <sheetView view="pageBreakPreview" topLeftCell="A14" zoomScale="70" zoomScaleNormal="80" zoomScaleSheetLayoutView="70" workbookViewId="0">
      <selection activeCell="J71" sqref="J71"/>
    </sheetView>
  </sheetViews>
  <sheetFormatPr defaultColWidth="9.140625" defaultRowHeight="15.75" x14ac:dyDescent="0.25"/>
  <cols>
    <col min="1" max="1" width="5.7109375" style="1" customWidth="1"/>
    <col min="2" max="2" width="33.7109375" style="1" customWidth="1"/>
    <col min="3" max="3" width="15.140625" style="1" customWidth="1"/>
    <col min="4" max="4" width="13.28515625" style="1" customWidth="1"/>
    <col min="5" max="5" width="15.5703125" style="1" customWidth="1"/>
    <col min="6" max="6" width="13" style="1" customWidth="1"/>
    <col min="7" max="7" width="12.5703125" style="1" customWidth="1"/>
    <col min="8" max="8" width="35.28515625" style="1" customWidth="1"/>
    <col min="9" max="9" width="28.7109375" style="1" customWidth="1"/>
    <col min="10" max="10" width="18.7109375" style="1" customWidth="1"/>
    <col min="11" max="11" width="35.42578125" style="1" customWidth="1"/>
    <col min="12" max="13" width="23" style="1" customWidth="1"/>
    <col min="14" max="14" width="9.140625" style="1"/>
    <col min="15" max="15" width="15" style="1" customWidth="1"/>
    <col min="16" max="16" width="6.7109375" style="1" customWidth="1"/>
    <col min="17" max="17" width="19.85546875" style="1" customWidth="1"/>
    <col min="18" max="16384" width="9.140625" style="1"/>
  </cols>
  <sheetData>
    <row r="1" spans="1:13" x14ac:dyDescent="0.25">
      <c r="A1" s="285" t="s">
        <v>67</v>
      </c>
      <c r="B1" s="285"/>
      <c r="C1" s="285"/>
      <c r="D1" s="285"/>
      <c r="E1" s="285"/>
      <c r="F1" s="285"/>
      <c r="G1" s="285"/>
      <c r="H1" s="285"/>
      <c r="I1" s="285"/>
      <c r="J1" s="285"/>
    </row>
    <row r="3" spans="1:13" ht="21.75" customHeight="1" x14ac:dyDescent="0.25">
      <c r="C3" s="29"/>
      <c r="D3" s="43"/>
      <c r="F3" s="42"/>
      <c r="G3" s="28"/>
    </row>
    <row r="4" spans="1:13" ht="16.5" thickBot="1" x14ac:dyDescent="0.3"/>
    <row r="5" spans="1:13" ht="87" customHeight="1" x14ac:dyDescent="0.25">
      <c r="B5" s="91" t="s">
        <v>86</v>
      </c>
      <c r="C5" s="91" t="s">
        <v>88</v>
      </c>
      <c r="D5" s="286" t="s">
        <v>89</v>
      </c>
      <c r="E5" s="287"/>
    </row>
    <row r="6" spans="1:13" ht="32.25" customHeight="1" thickBot="1" x14ac:dyDescent="0.3">
      <c r="B6" s="92"/>
      <c r="C6" s="92"/>
      <c r="D6" s="288"/>
      <c r="E6" s="289"/>
    </row>
    <row r="7" spans="1:13" ht="16.5" thickBot="1" x14ac:dyDescent="0.3">
      <c r="B7" s="88">
        <f>Орган.мероприятий!H72</f>
        <v>154498.26142</v>
      </c>
      <c r="C7" s="88">
        <f>Орган.мероприятий!J163</f>
        <v>62475.648999999998</v>
      </c>
      <c r="D7" s="290">
        <f>SUM(B7:C7)</f>
        <v>216973.91042</v>
      </c>
      <c r="E7" s="291"/>
    </row>
    <row r="9" spans="1:13" ht="15.75" customHeight="1" x14ac:dyDescent="0.25">
      <c r="A9" s="222" t="s">
        <v>68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</row>
    <row r="10" spans="1:13" ht="15.75" customHeight="1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9"/>
    </row>
    <row r="11" spans="1:13" ht="15.75" customHeight="1" x14ac:dyDescent="0.25">
      <c r="A11" s="284" t="s">
        <v>98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</row>
    <row r="12" spans="1:13" ht="16.5" thickBot="1" x14ac:dyDescent="0.3"/>
    <row r="13" spans="1:13" ht="99" customHeight="1" thickBot="1" x14ac:dyDescent="0.3">
      <c r="A13" s="269" t="s">
        <v>78</v>
      </c>
      <c r="B13" s="270" t="s">
        <v>69</v>
      </c>
      <c r="C13" s="270" t="s">
        <v>70</v>
      </c>
      <c r="D13" s="279" t="s">
        <v>71</v>
      </c>
      <c r="E13" s="280"/>
      <c r="F13" s="280"/>
      <c r="G13" s="281"/>
      <c r="H13" s="282" t="s">
        <v>82</v>
      </c>
      <c r="I13" s="270" t="s">
        <v>83</v>
      </c>
      <c r="J13" s="270" t="s">
        <v>72</v>
      </c>
      <c r="K13" s="270" t="s">
        <v>84</v>
      </c>
      <c r="L13" s="270" t="s">
        <v>77</v>
      </c>
      <c r="M13" s="269" t="s">
        <v>85</v>
      </c>
    </row>
    <row r="14" spans="1:13" ht="81" customHeight="1" thickBot="1" x14ac:dyDescent="0.3">
      <c r="A14" s="269"/>
      <c r="B14" s="271"/>
      <c r="C14" s="271"/>
      <c r="D14" s="74" t="s">
        <v>73</v>
      </c>
      <c r="E14" s="75" t="s">
        <v>74</v>
      </c>
      <c r="F14" s="75" t="s">
        <v>75</v>
      </c>
      <c r="G14" s="76" t="s">
        <v>76</v>
      </c>
      <c r="H14" s="283"/>
      <c r="I14" s="271"/>
      <c r="J14" s="271"/>
      <c r="K14" s="272"/>
      <c r="L14" s="272"/>
      <c r="M14" s="269"/>
    </row>
    <row r="15" spans="1:13" ht="16.5" thickBot="1" x14ac:dyDescent="0.3">
      <c r="A15" s="79">
        <v>1</v>
      </c>
      <c r="B15" s="77">
        <v>2</v>
      </c>
      <c r="C15" s="78">
        <v>3</v>
      </c>
      <c r="D15" s="49">
        <v>4</v>
      </c>
      <c r="E15" s="50">
        <v>5</v>
      </c>
      <c r="F15" s="50">
        <v>6</v>
      </c>
      <c r="G15" s="51">
        <v>7</v>
      </c>
      <c r="H15" s="78">
        <v>8</v>
      </c>
      <c r="I15" s="78">
        <v>9</v>
      </c>
      <c r="J15" s="78" t="s">
        <v>79</v>
      </c>
      <c r="K15" s="44" t="s">
        <v>81</v>
      </c>
      <c r="L15" s="45" t="s">
        <v>80</v>
      </c>
      <c r="M15" s="79">
        <v>13</v>
      </c>
    </row>
    <row r="16" spans="1:13" ht="48" customHeight="1" thickBot="1" x14ac:dyDescent="0.3">
      <c r="A16" s="119">
        <v>1</v>
      </c>
      <c r="B16" s="174" t="s">
        <v>140</v>
      </c>
      <c r="C16" s="78" t="s">
        <v>90</v>
      </c>
      <c r="D16" s="52">
        <f>SUM(D7)</f>
        <v>216973.91042</v>
      </c>
      <c r="E16" s="53">
        <f>Орган.мероприятий!D72</f>
        <v>153498.26142</v>
      </c>
      <c r="F16" s="53">
        <f>Орган.мероприятий!B163</f>
        <v>9525</v>
      </c>
      <c r="G16" s="146">
        <f>Орган.мероприятий!C163</f>
        <v>0</v>
      </c>
      <c r="H16" s="145">
        <f>Орган.мероприятий!B17</f>
        <v>30346</v>
      </c>
      <c r="I16" s="145">
        <f>Орган.мероприятий!B18</f>
        <v>30346</v>
      </c>
      <c r="J16" s="46">
        <f>H16/I16</f>
        <v>1</v>
      </c>
      <c r="K16" s="47">
        <f>F16+G16</f>
        <v>9525</v>
      </c>
      <c r="L16" s="48">
        <v>0</v>
      </c>
      <c r="M16" s="94">
        <f>(E16/D16)*J16+(1-(E16/D16)*L16)</f>
        <v>1.7074503156756076</v>
      </c>
    </row>
    <row r="18" spans="1:13" x14ac:dyDescent="0.25">
      <c r="A18" s="214" t="s">
        <v>99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3" ht="16.5" thickBot="1" x14ac:dyDescent="0.3"/>
    <row r="20" spans="1:13" ht="63" x14ac:dyDescent="0.25">
      <c r="G20" s="210" t="s">
        <v>78</v>
      </c>
      <c r="H20" s="68" t="s">
        <v>69</v>
      </c>
      <c r="I20" s="105" t="s">
        <v>92</v>
      </c>
      <c r="J20" s="106" t="s">
        <v>91</v>
      </c>
    </row>
    <row r="21" spans="1:13" ht="16.5" thickBot="1" x14ac:dyDescent="0.3">
      <c r="G21" s="71">
        <v>1</v>
      </c>
      <c r="H21" s="69">
        <v>2</v>
      </c>
      <c r="I21" s="69">
        <v>3</v>
      </c>
      <c r="J21" s="107">
        <v>4</v>
      </c>
    </row>
    <row r="22" spans="1:13" ht="45.75" customHeight="1" thickBot="1" x14ac:dyDescent="0.3">
      <c r="G22" s="123">
        <v>1</v>
      </c>
      <c r="H22" s="205" t="s">
        <v>140</v>
      </c>
      <c r="I22" s="124" t="s">
        <v>153</v>
      </c>
      <c r="J22" s="108">
        <v>1</v>
      </c>
    </row>
    <row r="24" spans="1:13" x14ac:dyDescent="0.25">
      <c r="A24" s="222" t="s">
        <v>94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</row>
    <row r="25" spans="1:13" ht="16.5" thickBot="1" x14ac:dyDescent="0.3"/>
    <row r="26" spans="1:13" ht="100.5" customHeight="1" x14ac:dyDescent="0.25">
      <c r="A26" s="70" t="s">
        <v>78</v>
      </c>
      <c r="B26" s="68" t="s">
        <v>69</v>
      </c>
      <c r="C26" s="68" t="s">
        <v>92</v>
      </c>
      <c r="D26" s="274" t="s">
        <v>95</v>
      </c>
      <c r="E26" s="274"/>
      <c r="F26" s="274" t="s">
        <v>96</v>
      </c>
      <c r="G26" s="274"/>
      <c r="H26" s="31" t="s">
        <v>91</v>
      </c>
      <c r="I26" s="31" t="s">
        <v>85</v>
      </c>
      <c r="J26" s="32" t="s">
        <v>89</v>
      </c>
    </row>
    <row r="27" spans="1:13" ht="16.5" thickBot="1" x14ac:dyDescent="0.3">
      <c r="A27" s="71">
        <v>1</v>
      </c>
      <c r="B27" s="69">
        <v>2</v>
      </c>
      <c r="C27" s="69">
        <v>3</v>
      </c>
      <c r="D27" s="278">
        <v>3</v>
      </c>
      <c r="E27" s="278"/>
      <c r="F27" s="273">
        <v>4</v>
      </c>
      <c r="G27" s="273"/>
      <c r="H27" s="72">
        <v>5</v>
      </c>
      <c r="I27" s="72">
        <v>6</v>
      </c>
      <c r="J27" s="73" t="s">
        <v>97</v>
      </c>
    </row>
    <row r="28" spans="1:13" ht="42.75" customHeight="1" thickBot="1" x14ac:dyDescent="0.3">
      <c r="A28" s="121">
        <v>1</v>
      </c>
      <c r="B28" s="175" t="s">
        <v>140</v>
      </c>
      <c r="C28" s="124" t="s">
        <v>153</v>
      </c>
      <c r="D28" s="294" t="s">
        <v>90</v>
      </c>
      <c r="E28" s="295"/>
      <c r="F28" s="276">
        <f>SUM(D16)</f>
        <v>216973.91042</v>
      </c>
      <c r="G28" s="277"/>
      <c r="H28" s="99">
        <f>SUM(J22)</f>
        <v>1</v>
      </c>
      <c r="I28" s="99">
        <f>SUM(M16)</f>
        <v>1.7074503156756076</v>
      </c>
      <c r="J28" s="100">
        <f>F28*H28*I28</f>
        <v>370472.17184000002</v>
      </c>
    </row>
    <row r="32" spans="1:13" ht="30.75" customHeight="1" x14ac:dyDescent="0.25">
      <c r="G32" s="268" t="s">
        <v>140</v>
      </c>
      <c r="H32" s="268"/>
      <c r="I32" s="268"/>
      <c r="J32" s="129">
        <f>J28*Орган.мероприятий!B16</f>
        <v>37047217.184</v>
      </c>
    </row>
    <row r="33" spans="6:17" ht="30.75" customHeight="1" x14ac:dyDescent="0.25">
      <c r="G33" s="134"/>
      <c r="H33" s="134"/>
      <c r="I33" s="134"/>
      <c r="J33" s="110"/>
    </row>
    <row r="34" spans="6:17" x14ac:dyDescent="0.25">
      <c r="F34" s="293" t="s">
        <v>115</v>
      </c>
      <c r="G34" s="293"/>
      <c r="H34" s="293"/>
      <c r="I34" s="293"/>
      <c r="J34" s="293"/>
    </row>
    <row r="35" spans="6:17" x14ac:dyDescent="0.25">
      <c r="F35" s="128">
        <v>1</v>
      </c>
      <c r="G35" s="268" t="s">
        <v>140</v>
      </c>
      <c r="H35" s="268"/>
      <c r="I35" s="268"/>
      <c r="J35" s="129">
        <f>'Кор.коэф. 1'!J34</f>
        <v>19151825.678000003</v>
      </c>
    </row>
    <row r="36" spans="6:17" ht="36" customHeight="1" x14ac:dyDescent="0.25">
      <c r="F36" s="128">
        <v>2</v>
      </c>
      <c r="G36" s="268" t="s">
        <v>141</v>
      </c>
      <c r="H36" s="268"/>
      <c r="I36" s="268"/>
      <c r="J36" s="129">
        <f>J32</f>
        <v>37047217.184</v>
      </c>
    </row>
    <row r="37" spans="6:17" ht="38.25" customHeight="1" x14ac:dyDescent="0.25">
      <c r="F37" s="128"/>
      <c r="G37" s="268" t="s">
        <v>112</v>
      </c>
      <c r="H37" s="268"/>
      <c r="I37" s="268"/>
      <c r="J37" s="193">
        <v>12561000</v>
      </c>
    </row>
    <row r="38" spans="6:17" x14ac:dyDescent="0.25">
      <c r="F38" s="128"/>
      <c r="G38" s="268" t="s">
        <v>113</v>
      </c>
      <c r="H38" s="268"/>
      <c r="I38" s="268"/>
      <c r="J38" s="193">
        <f>SUM(J39:J40)</f>
        <v>575000</v>
      </c>
    </row>
    <row r="39" spans="6:17" x14ac:dyDescent="0.25">
      <c r="F39" s="111"/>
      <c r="G39" s="297" t="s">
        <v>118</v>
      </c>
      <c r="H39" s="297"/>
      <c r="I39" s="297"/>
      <c r="J39" s="190">
        <v>137500</v>
      </c>
      <c r="N39" s="143"/>
      <c r="O39" s="135"/>
    </row>
    <row r="40" spans="6:17" ht="25.5" customHeight="1" x14ac:dyDescent="0.25">
      <c r="F40" s="111"/>
      <c r="G40" s="297" t="s">
        <v>119</v>
      </c>
      <c r="H40" s="297"/>
      <c r="I40" s="297"/>
      <c r="J40" s="190">
        <v>437500</v>
      </c>
      <c r="K40" s="299" t="s">
        <v>116</v>
      </c>
      <c r="L40" s="299"/>
      <c r="M40" s="130">
        <f>M42/J42</f>
        <v>0.76597630588769849</v>
      </c>
      <c r="N40" s="143"/>
      <c r="O40" s="135"/>
    </row>
    <row r="41" spans="6:17" ht="15.75" customHeight="1" x14ac:dyDescent="0.25">
      <c r="F41" s="111"/>
      <c r="G41" s="298"/>
      <c r="H41" s="298"/>
      <c r="I41" s="298"/>
      <c r="J41" s="111"/>
      <c r="K41" s="131"/>
      <c r="L41" s="131"/>
      <c r="M41" s="131"/>
    </row>
    <row r="42" spans="6:17" ht="31.5" customHeight="1" x14ac:dyDescent="0.25">
      <c r="F42" s="128"/>
      <c r="G42" s="268" t="s">
        <v>120</v>
      </c>
      <c r="H42" s="268"/>
      <c r="I42" s="268"/>
      <c r="J42" s="129">
        <f>SUM(J35:J36,J37,J38)</f>
        <v>69335042.862000003</v>
      </c>
      <c r="K42" s="296" t="s">
        <v>117</v>
      </c>
      <c r="L42" s="296"/>
      <c r="M42" s="132">
        <v>53109000</v>
      </c>
      <c r="O42" s="133"/>
      <c r="Q42" s="133"/>
    </row>
    <row r="50" spans="6:12" x14ac:dyDescent="0.25">
      <c r="G50" s="268"/>
      <c r="H50" s="268"/>
      <c r="I50" s="268"/>
      <c r="J50" s="101"/>
    </row>
    <row r="51" spans="6:12" x14ac:dyDescent="0.25">
      <c r="F51" s="142">
        <v>1</v>
      </c>
      <c r="G51" s="300" t="s">
        <v>136</v>
      </c>
      <c r="H51" s="300"/>
      <c r="I51" s="300"/>
      <c r="J51" s="137">
        <f>SUM(J52:J53)</f>
        <v>19686252.412000004</v>
      </c>
    </row>
    <row r="52" spans="6:12" x14ac:dyDescent="0.25">
      <c r="F52" s="140"/>
      <c r="G52" s="299" t="s">
        <v>123</v>
      </c>
      <c r="H52" s="299"/>
      <c r="I52" s="299"/>
      <c r="J52" s="28">
        <f>Клубы!P39</f>
        <v>15349826.142000005</v>
      </c>
    </row>
    <row r="53" spans="6:12" x14ac:dyDescent="0.25">
      <c r="F53" s="140"/>
      <c r="G53" s="299" t="s">
        <v>124</v>
      </c>
      <c r="H53" s="299"/>
      <c r="I53" s="299"/>
      <c r="J53" s="28">
        <f>Клубы!P140</f>
        <v>4336426.2699999996</v>
      </c>
    </row>
    <row r="54" spans="6:12" x14ac:dyDescent="0.25">
      <c r="F54" s="142">
        <v>2</v>
      </c>
      <c r="G54" s="300" t="s">
        <v>141</v>
      </c>
      <c r="H54" s="300"/>
      <c r="I54" s="300"/>
      <c r="J54" s="137">
        <f>SUM(J55:J56)</f>
        <v>18201747.592</v>
      </c>
    </row>
    <row r="55" spans="6:12" x14ac:dyDescent="0.25">
      <c r="G55" s="299" t="s">
        <v>123</v>
      </c>
      <c r="H55" s="299"/>
      <c r="I55" s="299"/>
      <c r="J55" s="28">
        <f>Орган.мероприятий!P39</f>
        <v>13868182.692000002</v>
      </c>
    </row>
    <row r="56" spans="6:12" x14ac:dyDescent="0.25">
      <c r="G56" s="299" t="s">
        <v>124</v>
      </c>
      <c r="H56" s="299"/>
      <c r="I56" s="299"/>
      <c r="J56" s="28">
        <f>Орган.мероприятий!P139</f>
        <v>4333564.9000000004</v>
      </c>
    </row>
    <row r="57" spans="6:12" x14ac:dyDescent="0.25">
      <c r="G57" s="268"/>
      <c r="H57" s="268"/>
      <c r="I57" s="268"/>
    </row>
    <row r="58" spans="6:12" x14ac:dyDescent="0.25">
      <c r="G58" s="299" t="s">
        <v>125</v>
      </c>
      <c r="H58" s="299"/>
      <c r="I58" s="299"/>
      <c r="J58" s="137">
        <f>SUM(,J51,J54)</f>
        <v>37888000.004000008</v>
      </c>
      <c r="K58" s="28"/>
      <c r="L58" s="209"/>
    </row>
    <row r="59" spans="6:12" x14ac:dyDescent="0.25">
      <c r="G59" s="299" t="s">
        <v>123</v>
      </c>
      <c r="H59" s="299"/>
      <c r="I59" s="299"/>
      <c r="J59" s="137">
        <f>SUM(,J52,J55)</f>
        <v>29218008.834000006</v>
      </c>
    </row>
    <row r="60" spans="6:12" x14ac:dyDescent="0.25">
      <c r="G60" s="299" t="s">
        <v>124</v>
      </c>
      <c r="H60" s="299"/>
      <c r="I60" s="299"/>
      <c r="J60" s="137">
        <f>SUM(,J53,J56)</f>
        <v>8669991.1699999999</v>
      </c>
    </row>
    <row r="61" spans="6:12" x14ac:dyDescent="0.25">
      <c r="G61" s="299" t="s">
        <v>143</v>
      </c>
      <c r="H61" s="299"/>
      <c r="I61" s="299"/>
      <c r="J61" s="137">
        <f>Орган.мероприятий!P81</f>
        <v>437500</v>
      </c>
      <c r="K61" s="137">
        <f>J61+J40</f>
        <v>875000</v>
      </c>
    </row>
    <row r="62" spans="6:12" x14ac:dyDescent="0.25">
      <c r="G62" s="139"/>
      <c r="H62" s="139"/>
      <c r="I62" s="147" t="s">
        <v>134</v>
      </c>
      <c r="J62" s="137">
        <f>Орган.мероприятий!P82</f>
        <v>1237500</v>
      </c>
      <c r="K62" s="137">
        <f>J62+J39</f>
        <v>1375000</v>
      </c>
    </row>
    <row r="63" spans="6:12" x14ac:dyDescent="0.25">
      <c r="G63" s="299" t="s">
        <v>126</v>
      </c>
      <c r="H63" s="299"/>
      <c r="I63" s="299"/>
      <c r="J63" s="137">
        <f>Орган.мероприятий!P83</f>
        <v>120000.00000000001</v>
      </c>
      <c r="K63" s="28"/>
    </row>
    <row r="64" spans="6:12" x14ac:dyDescent="0.25">
      <c r="G64" s="199"/>
      <c r="H64" s="199"/>
      <c r="I64" s="199" t="s">
        <v>173</v>
      </c>
      <c r="J64" s="137">
        <f>Орган.мероприятий!P84</f>
        <v>110000</v>
      </c>
      <c r="K64" s="28"/>
    </row>
    <row r="65" spans="7:11" x14ac:dyDescent="0.25">
      <c r="G65" s="299" t="s">
        <v>170</v>
      </c>
      <c r="H65" s="299"/>
      <c r="I65" s="299"/>
      <c r="J65" s="137">
        <f>Орган.мероприятий!P109</f>
        <v>180000</v>
      </c>
    </row>
    <row r="66" spans="7:11" x14ac:dyDescent="0.25">
      <c r="G66" s="299" t="s">
        <v>135</v>
      </c>
      <c r="H66" s="299"/>
      <c r="I66" s="299"/>
      <c r="J66" s="137">
        <f>Орган.мероприятий!P56</f>
        <v>200000</v>
      </c>
    </row>
    <row r="67" spans="7:11" x14ac:dyDescent="0.25">
      <c r="G67" s="299" t="s">
        <v>174</v>
      </c>
      <c r="H67" s="299"/>
      <c r="I67" s="299"/>
      <c r="J67" s="137">
        <f>Орган.мероприятий!P154</f>
        <v>282000</v>
      </c>
    </row>
    <row r="68" spans="7:11" x14ac:dyDescent="0.25">
      <c r="G68" s="299" t="s">
        <v>175</v>
      </c>
      <c r="H68" s="299"/>
      <c r="I68" s="299"/>
      <c r="J68" s="137">
        <v>7430000</v>
      </c>
    </row>
    <row r="69" spans="7:11" x14ac:dyDescent="0.25">
      <c r="G69" s="299"/>
      <c r="H69" s="299"/>
      <c r="I69" s="299"/>
      <c r="J69" s="28"/>
    </row>
    <row r="70" spans="7:11" x14ac:dyDescent="0.25">
      <c r="J70" s="28">
        <f>SUM(J58,K61,K62,J63,J64,J65,J66,J67,J68)</f>
        <v>48460000.004000008</v>
      </c>
      <c r="K70" s="28">
        <f>37888000-J58</f>
        <v>-4.0000081062316895E-3</v>
      </c>
    </row>
    <row r="72" spans="7:11" x14ac:dyDescent="0.25">
      <c r="J72" s="28"/>
    </row>
  </sheetData>
  <mergeCells count="54">
    <mergeCell ref="G65:I65"/>
    <mergeCell ref="G66:I66"/>
    <mergeCell ref="G67:I67"/>
    <mergeCell ref="G68:I68"/>
    <mergeCell ref="G69:I69"/>
    <mergeCell ref="G58:I58"/>
    <mergeCell ref="G59:I59"/>
    <mergeCell ref="G60:I60"/>
    <mergeCell ref="G61:I61"/>
    <mergeCell ref="G63:I63"/>
    <mergeCell ref="G51:I51"/>
    <mergeCell ref="G54:I54"/>
    <mergeCell ref="G55:I55"/>
    <mergeCell ref="G56:I56"/>
    <mergeCell ref="G57:I57"/>
    <mergeCell ref="G52:I52"/>
    <mergeCell ref="G53:I53"/>
    <mergeCell ref="G35:I35"/>
    <mergeCell ref="G36:I36"/>
    <mergeCell ref="G50:I50"/>
    <mergeCell ref="K42:L42"/>
    <mergeCell ref="G37:I37"/>
    <mergeCell ref="G38:I38"/>
    <mergeCell ref="G39:I39"/>
    <mergeCell ref="G40:I40"/>
    <mergeCell ref="G41:I41"/>
    <mergeCell ref="G42:I42"/>
    <mergeCell ref="K40:L40"/>
    <mergeCell ref="G32:I32"/>
    <mergeCell ref="D26:E26"/>
    <mergeCell ref="A24:M24"/>
    <mergeCell ref="M13:M14"/>
    <mergeCell ref="F34:J34"/>
    <mergeCell ref="F26:G26"/>
    <mergeCell ref="D27:E27"/>
    <mergeCell ref="F27:G27"/>
    <mergeCell ref="D28:E28"/>
    <mergeCell ref="F28:G28"/>
    <mergeCell ref="L13:L14"/>
    <mergeCell ref="K13:K14"/>
    <mergeCell ref="A18:M18"/>
    <mergeCell ref="A1:J1"/>
    <mergeCell ref="D5:E5"/>
    <mergeCell ref="D6:E6"/>
    <mergeCell ref="D7:E7"/>
    <mergeCell ref="J13:J14"/>
    <mergeCell ref="A11:M11"/>
    <mergeCell ref="A9:M9"/>
    <mergeCell ref="A13:A14"/>
    <mergeCell ref="B13:B14"/>
    <mergeCell ref="C13:C14"/>
    <mergeCell ref="D13:G13"/>
    <mergeCell ref="H13:H14"/>
    <mergeCell ref="I13:I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0" orientation="landscape" r:id="rId1"/>
  <rowBreaks count="1" manualBreakCount="1">
    <brk id="32" max="12" man="1"/>
  </rowBreaks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4</xdr:col>
                <xdr:colOff>352425</xdr:colOff>
                <xdr:row>13</xdr:row>
                <xdr:rowOff>466725</xdr:rowOff>
              </from>
              <to>
                <xdr:col>4</xdr:col>
                <xdr:colOff>638175</xdr:colOff>
                <xdr:row>13</xdr:row>
                <xdr:rowOff>704850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5</xdr:col>
                <xdr:colOff>295275</xdr:colOff>
                <xdr:row>13</xdr:row>
                <xdr:rowOff>447675</xdr:rowOff>
              </from>
              <to>
                <xdr:col>5</xdr:col>
                <xdr:colOff>609600</xdr:colOff>
                <xdr:row>13</xdr:row>
                <xdr:rowOff>685800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8">
          <objectPr defaultSize="0" autoPict="0" r:id="rId9">
            <anchor moveWithCells="1" sizeWithCells="1">
              <from>
                <xdr:col>6</xdr:col>
                <xdr:colOff>200025</xdr:colOff>
                <xdr:row>13</xdr:row>
                <xdr:rowOff>438150</xdr:rowOff>
              </from>
              <to>
                <xdr:col>6</xdr:col>
                <xdr:colOff>581025</xdr:colOff>
                <xdr:row>13</xdr:row>
                <xdr:rowOff>676275</xdr:rowOff>
              </to>
            </anchor>
          </objectPr>
        </oleObject>
      </mc:Choice>
      <mc:Fallback>
        <oleObject progId="Equation.3" shapeId="6147" r:id="rId8"/>
      </mc:Fallback>
    </mc:AlternateContent>
    <mc:AlternateContent xmlns:mc="http://schemas.openxmlformats.org/markup-compatibility/2006">
      <mc:Choice Requires="x14">
        <oleObject progId="Equation.3" shapeId="6148" r:id="rId10">
          <objectPr defaultSize="0" autoPict="0" r:id="rId11">
            <anchor moveWithCells="1" sizeWithCells="1">
              <from>
                <xdr:col>3</xdr:col>
                <xdr:colOff>390525</xdr:colOff>
                <xdr:row>13</xdr:row>
                <xdr:rowOff>438150</xdr:rowOff>
              </from>
              <to>
                <xdr:col>3</xdr:col>
                <xdr:colOff>581025</xdr:colOff>
                <xdr:row>13</xdr:row>
                <xdr:rowOff>666750</xdr:rowOff>
              </to>
            </anchor>
          </objectPr>
        </oleObject>
      </mc:Choice>
      <mc:Fallback>
        <oleObject progId="Equation.3" shapeId="6148" r:id="rId10"/>
      </mc:Fallback>
    </mc:AlternateContent>
    <mc:AlternateContent xmlns:mc="http://schemas.openxmlformats.org/markup-compatibility/2006">
      <mc:Choice Requires="x14">
        <oleObject progId="Equation.3" shapeId="6149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6149" r:id="rId12"/>
      </mc:Fallback>
    </mc:AlternateContent>
    <mc:AlternateContent xmlns:mc="http://schemas.openxmlformats.org/markup-compatibility/2006">
      <mc:Choice Requires="x14">
        <oleObject progId="Equation.3" shapeId="6150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6150" r:id="rId14"/>
      </mc:Fallback>
    </mc:AlternateContent>
    <mc:AlternateContent xmlns:mc="http://schemas.openxmlformats.org/markup-compatibility/2006">
      <mc:Choice Requires="x14">
        <oleObject progId="Equation.3" shapeId="6153" r:id="rId16">
          <objectPr defaultSize="0" autoPict="0" r:id="rId11">
            <anchor moveWithCells="1" sizeWithCells="1">
              <from>
                <xdr:col>3</xdr:col>
                <xdr:colOff>619125</xdr:colOff>
                <xdr:row>5</xdr:row>
                <xdr:rowOff>85725</xdr:rowOff>
              </from>
              <to>
                <xdr:col>3</xdr:col>
                <xdr:colOff>809625</xdr:colOff>
                <xdr:row>5</xdr:row>
                <xdr:rowOff>314325</xdr:rowOff>
              </to>
            </anchor>
          </objectPr>
        </oleObject>
      </mc:Choice>
      <mc:Fallback>
        <oleObject progId="Equation.3" shapeId="6153" r:id="rId16"/>
      </mc:Fallback>
    </mc:AlternateContent>
    <mc:AlternateContent xmlns:mc="http://schemas.openxmlformats.org/markup-compatibility/2006">
      <mc:Choice Requires="x14">
        <oleObject progId="Equation.3" shapeId="6154" r:id="rId17">
          <objectPr defaultSize="0" autoPict="0" r:id="rId18">
            <anchor moveWithCells="1" sizeWithCells="1">
              <from>
                <xdr:col>1</xdr:col>
                <xdr:colOff>1457325</xdr:colOff>
                <xdr:row>1</xdr:row>
                <xdr:rowOff>171450</xdr:rowOff>
              </from>
              <to>
                <xdr:col>2</xdr:col>
                <xdr:colOff>809625</xdr:colOff>
                <xdr:row>3</xdr:row>
                <xdr:rowOff>0</xdr:rowOff>
              </to>
            </anchor>
          </objectPr>
        </oleObject>
      </mc:Choice>
      <mc:Fallback>
        <oleObject progId="Equation.3" shapeId="6154" r:id="rId1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Клубы</vt:lpstr>
      <vt:lpstr>Кор.коэф. 1</vt:lpstr>
      <vt:lpstr>Орган.мероприятий</vt:lpstr>
      <vt:lpstr>Кор.коэф. 2</vt:lpstr>
      <vt:lpstr>Клубы!Область_печати</vt:lpstr>
      <vt:lpstr>'Кор.коэф. 1'!Область_печати</vt:lpstr>
      <vt:lpstr>'Кор.коэф. 2'!Область_печати</vt:lpstr>
      <vt:lpstr>Орган.мероприятий!Область_печати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2022-02-08T13:48:11Z</cp:lastPrinted>
  <dcterms:created xsi:type="dcterms:W3CDTF">2015-11-17T09:44:49Z</dcterms:created>
  <dcterms:modified xsi:type="dcterms:W3CDTF">2022-02-08T13:53:19Z</dcterms:modified>
</cp:coreProperties>
</file>